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olaboragov-my.sharepoint.com/personal/sender_saturnilho_gestao_gov_br/Documents/Área de Trabalho/Temporada 2026/Pregão/Vigilancia SPU, CGU e SRTE/"/>
    </mc:Choice>
  </mc:AlternateContent>
  <xr:revisionPtr revIDLastSave="390" documentId="13_ncr:1_{3D83E8C0-0C37-48FD-810C-FBC9C51CA5D3}" xr6:coauthVersionLast="47" xr6:coauthVersionMax="47" xr10:uidLastSave="{6EA7DEFE-3A18-4D41-9F30-A8EA5DFCA5A0}"/>
  <bookViews>
    <workbookView xWindow="28680" yWindow="-120" windowWidth="29040" windowHeight="15840" tabRatio="927" xr2:uid="{00000000-000D-0000-FFFF-FFFF00000000}"/>
  </bookViews>
  <sheets>
    <sheet name="Resumo " sheetId="17" r:id="rId1"/>
    <sheet name="ITEM 1 - DIURNO SPU" sheetId="134" r:id="rId2"/>
    <sheet name="ITEM 2 - NOTURNO SPU" sheetId="138" r:id="rId3"/>
    <sheet name="Unif. e EquiP. Itens 1 e 2" sheetId="15" r:id="rId4"/>
    <sheet name="ITEM 3 - DIURNO CGU" sheetId="145" r:id="rId5"/>
    <sheet name="ITEM 4 - NOTURNO CGU" sheetId="146" r:id="rId6"/>
    <sheet name="Unif. e EquiP. Itens 3 e 4" sheetId="140" r:id="rId7"/>
    <sheet name="ITEM 5 - DIURNO SRTB" sheetId="147" r:id="rId8"/>
    <sheet name="ITEM 6 - NOTURNO SRTB" sheetId="148" r:id="rId9"/>
    <sheet name="Unif. e EquiP. Itens 5 e 6" sheetId="143" r:id="rId10"/>
  </sheets>
  <definedNames>
    <definedName name="_xlnm.Print_Area" localSheetId="1">'ITEM 1 - DIURNO SPU'!$B$1:$J$120</definedName>
    <definedName name="_xlnm.Print_Area" localSheetId="2">'ITEM 2 - NOTURNO SPU'!$B$1:$N$122</definedName>
    <definedName name="_xlnm.Print_Area" localSheetId="4">'ITEM 3 - DIURNO CGU'!$B$1:$N$120</definedName>
    <definedName name="_xlnm.Print_Area" localSheetId="5">'ITEM 4 - NOTURNO CGU'!$B$1:$N$122</definedName>
    <definedName name="_xlnm.Print_Area" localSheetId="7">'ITEM 5 - DIURNO SRTB'!$B$1:$N$120</definedName>
    <definedName name="_xlnm.Print_Area" localSheetId="8">'ITEM 6 - NOTURNO SRTB'!$B$1:$N$122</definedName>
    <definedName name="_xlnm.Print_Area" localSheetId="0">'Resumo '!$B$1:$J$25</definedName>
    <definedName name="_xlnm.Print_Area" localSheetId="3">'Unif. e EquiP. Itens 1 e 2'!$A$1:$I$30</definedName>
    <definedName name="_xlnm.Print_Area" localSheetId="6">'Unif. e EquiP. Itens 3 e 4'!$A$1:$I$31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0" i="148" l="1"/>
  <c r="J99" i="148"/>
  <c r="J100" i="146"/>
  <c r="J99" i="146"/>
  <c r="J100" i="138"/>
  <c r="J99" i="138"/>
  <c r="J98" i="147"/>
  <c r="J97" i="147"/>
  <c r="J98" i="145"/>
  <c r="J97" i="145"/>
  <c r="J98" i="134"/>
  <c r="J97" i="134"/>
  <c r="E28" i="140"/>
  <c r="G28" i="140" s="1"/>
  <c r="E27" i="140"/>
  <c r="G27" i="140" s="1"/>
  <c r="E26" i="140"/>
  <c r="G26" i="140" s="1"/>
  <c r="J51" i="148"/>
  <c r="J51" i="146"/>
  <c r="J51" i="138"/>
  <c r="I26" i="140" l="1"/>
  <c r="I27" i="140"/>
  <c r="I28" i="140"/>
  <c r="J22" i="148"/>
  <c r="J22" i="147"/>
  <c r="J22" i="146"/>
  <c r="J22" i="145"/>
  <c r="J22" i="138"/>
  <c r="J22" i="134"/>
  <c r="G22" i="17"/>
  <c r="G21" i="17"/>
  <c r="G16" i="17"/>
  <c r="G15" i="17"/>
  <c r="J23" i="148" l="1"/>
  <c r="J24" i="148"/>
  <c r="J23" i="147"/>
  <c r="J24" i="147"/>
  <c r="J23" i="146"/>
  <c r="J24" i="146" s="1"/>
  <c r="J23" i="145"/>
  <c r="J24" i="145" s="1"/>
  <c r="J23" i="138"/>
  <c r="J24" i="138"/>
  <c r="J23" i="134"/>
  <c r="J24" i="134" s="1"/>
  <c r="I106" i="148"/>
  <c r="I110" i="148" s="1"/>
  <c r="I104" i="147"/>
  <c r="I108" i="147" s="1"/>
  <c r="I106" i="146"/>
  <c r="I110" i="146" s="1"/>
  <c r="I104" i="145"/>
  <c r="I108" i="145" s="1"/>
  <c r="I106" i="138"/>
  <c r="I110" i="138" s="1"/>
  <c r="O112" i="148" l="1"/>
  <c r="I89" i="148"/>
  <c r="I90" i="148" s="1"/>
  <c r="I88" i="148"/>
  <c r="I74" i="148"/>
  <c r="I72" i="148"/>
  <c r="I73" i="148" s="1"/>
  <c r="I70" i="148"/>
  <c r="I75" i="148" s="1"/>
  <c r="I69" i="148"/>
  <c r="J58" i="148"/>
  <c r="J59" i="148" s="1"/>
  <c r="J65" i="148" s="1"/>
  <c r="I50" i="148"/>
  <c r="J49" i="148" s="1"/>
  <c r="J55" i="148" s="1"/>
  <c r="J64" i="148" s="1"/>
  <c r="I46" i="148"/>
  <c r="I43" i="148"/>
  <c r="I29" i="148"/>
  <c r="I13" i="148"/>
  <c r="O110" i="147"/>
  <c r="I86" i="147"/>
  <c r="I87" i="147" s="1"/>
  <c r="I70" i="147"/>
  <c r="J56" i="147"/>
  <c r="J57" i="147" s="1"/>
  <c r="J63" i="147" s="1"/>
  <c r="J49" i="147"/>
  <c r="I48" i="147"/>
  <c r="J47" i="147"/>
  <c r="I41" i="147"/>
  <c r="I44" i="147" s="1"/>
  <c r="I71" i="147" s="1"/>
  <c r="I29" i="147"/>
  <c r="I27" i="147"/>
  <c r="I13" i="147"/>
  <c r="O112" i="146"/>
  <c r="I88" i="146"/>
  <c r="I89" i="146" s="1"/>
  <c r="I90" i="146" s="1"/>
  <c r="I72" i="146"/>
  <c r="I74" i="146" s="1"/>
  <c r="I70" i="146"/>
  <c r="I69" i="146"/>
  <c r="J58" i="146"/>
  <c r="J59" i="146" s="1"/>
  <c r="J65" i="146" s="1"/>
  <c r="I50" i="146"/>
  <c r="J49" i="146"/>
  <c r="J55" i="146" s="1"/>
  <c r="J64" i="146" s="1"/>
  <c r="I46" i="146"/>
  <c r="I73" i="146" s="1"/>
  <c r="I43" i="146"/>
  <c r="I30" i="146"/>
  <c r="I31" i="146" s="1"/>
  <c r="I29" i="146"/>
  <c r="J25" i="146"/>
  <c r="I13" i="146"/>
  <c r="O110" i="145"/>
  <c r="I86" i="145"/>
  <c r="I70" i="145"/>
  <c r="I72" i="145" s="1"/>
  <c r="J56" i="145"/>
  <c r="J57" i="145" s="1"/>
  <c r="J63" i="145" s="1"/>
  <c r="J49" i="145"/>
  <c r="I48" i="145"/>
  <c r="J47" i="145"/>
  <c r="I41" i="145"/>
  <c r="I44" i="145" s="1"/>
  <c r="I71" i="145" s="1"/>
  <c r="I29" i="145"/>
  <c r="I27" i="145"/>
  <c r="I13" i="145"/>
  <c r="I92" i="138"/>
  <c r="I88" i="138"/>
  <c r="J53" i="147" l="1"/>
  <c r="J62" i="147" s="1"/>
  <c r="J53" i="145"/>
  <c r="J62" i="145" s="1"/>
  <c r="I31" i="148"/>
  <c r="I91" i="148"/>
  <c r="I92" i="148" s="1"/>
  <c r="I30" i="148"/>
  <c r="J25" i="148"/>
  <c r="J26" i="148" s="1"/>
  <c r="I73" i="147"/>
  <c r="J87" i="147"/>
  <c r="I88" i="147"/>
  <c r="J70" i="147"/>
  <c r="J28" i="147"/>
  <c r="J111" i="147"/>
  <c r="J85" i="147"/>
  <c r="J27" i="147"/>
  <c r="J29" i="147" s="1"/>
  <c r="J84" i="147"/>
  <c r="J74" i="147"/>
  <c r="J69" i="147"/>
  <c r="J83" i="147"/>
  <c r="J68" i="147"/>
  <c r="J72" i="147"/>
  <c r="J82" i="147"/>
  <c r="J67" i="147"/>
  <c r="J81" i="147"/>
  <c r="J30" i="147"/>
  <c r="J80" i="147"/>
  <c r="J71" i="147"/>
  <c r="K71" i="147" s="1"/>
  <c r="L71" i="147" s="1"/>
  <c r="M71" i="147" s="1"/>
  <c r="N71" i="147" s="1"/>
  <c r="O71" i="147" s="1"/>
  <c r="P71" i="147" s="1"/>
  <c r="Q71" i="147" s="1"/>
  <c r="I72" i="147"/>
  <c r="I75" i="146"/>
  <c r="I91" i="146"/>
  <c r="I92" i="146" s="1"/>
  <c r="J26" i="146"/>
  <c r="J30" i="146" s="1"/>
  <c r="I88" i="145"/>
  <c r="I73" i="145"/>
  <c r="J111" i="145"/>
  <c r="J85" i="145"/>
  <c r="J27" i="145"/>
  <c r="J82" i="145"/>
  <c r="J81" i="145"/>
  <c r="J84" i="145"/>
  <c r="J74" i="145"/>
  <c r="J69" i="145"/>
  <c r="J72" i="145"/>
  <c r="J83" i="145"/>
  <c r="J68" i="145"/>
  <c r="J67" i="145"/>
  <c r="J30" i="145"/>
  <c r="J80" i="145"/>
  <c r="J71" i="145"/>
  <c r="K71" i="145" s="1"/>
  <c r="L71" i="145" s="1"/>
  <c r="M71" i="145" s="1"/>
  <c r="N71" i="145" s="1"/>
  <c r="O71" i="145" s="1"/>
  <c r="P71" i="145" s="1"/>
  <c r="Q71" i="145" s="1"/>
  <c r="J70" i="145"/>
  <c r="J28" i="145"/>
  <c r="I87" i="145"/>
  <c r="J87" i="145" s="1"/>
  <c r="I89" i="138"/>
  <c r="I90" i="138" s="1"/>
  <c r="J31" i="147" l="1"/>
  <c r="J32" i="147" s="1"/>
  <c r="J60" i="147"/>
  <c r="J73" i="148"/>
  <c r="J89" i="148"/>
  <c r="J83" i="148"/>
  <c r="J32" i="148"/>
  <c r="J74" i="148"/>
  <c r="J113" i="148"/>
  <c r="J91" i="148"/>
  <c r="J87" i="148"/>
  <c r="J72" i="148"/>
  <c r="J86" i="148"/>
  <c r="J76" i="148"/>
  <c r="J82" i="148"/>
  <c r="J69" i="148"/>
  <c r="J85" i="148"/>
  <c r="J71" i="148"/>
  <c r="J84" i="148"/>
  <c r="J70" i="148"/>
  <c r="J29" i="148"/>
  <c r="J30" i="148"/>
  <c r="J86" i="147"/>
  <c r="J88" i="147" s="1"/>
  <c r="I90" i="147"/>
  <c r="I89" i="147"/>
  <c r="J89" i="147" s="1"/>
  <c r="J73" i="147"/>
  <c r="J29" i="146"/>
  <c r="J31" i="146" s="1"/>
  <c r="J113" i="146"/>
  <c r="J91" i="146"/>
  <c r="J87" i="146"/>
  <c r="J72" i="146"/>
  <c r="J86" i="146"/>
  <c r="J76" i="146"/>
  <c r="J84" i="146"/>
  <c r="J83" i="146"/>
  <c r="J85" i="146"/>
  <c r="J82" i="146"/>
  <c r="J69" i="146"/>
  <c r="J73" i="146"/>
  <c r="J32" i="146"/>
  <c r="J71" i="146"/>
  <c r="J70" i="146"/>
  <c r="J89" i="146"/>
  <c r="J74" i="146"/>
  <c r="J29" i="145"/>
  <c r="I89" i="145"/>
  <c r="J89" i="145" s="1"/>
  <c r="I90" i="145"/>
  <c r="J86" i="145"/>
  <c r="J88" i="145" s="1"/>
  <c r="J90" i="145" s="1"/>
  <c r="J93" i="145" s="1"/>
  <c r="J94" i="145" s="1"/>
  <c r="J73" i="145"/>
  <c r="J88" i="148" l="1"/>
  <c r="J90" i="148" s="1"/>
  <c r="J92" i="148" s="1"/>
  <c r="J95" i="148" s="1"/>
  <c r="J96" i="148" s="1"/>
  <c r="J38" i="147"/>
  <c r="J36" i="147"/>
  <c r="J37" i="147"/>
  <c r="J40" i="147"/>
  <c r="J39" i="147"/>
  <c r="J43" i="147"/>
  <c r="J41" i="147"/>
  <c r="J35" i="147"/>
  <c r="J33" i="146"/>
  <c r="J62" i="146"/>
  <c r="J31" i="145"/>
  <c r="J32" i="145" s="1"/>
  <c r="J41" i="145" s="1"/>
  <c r="J60" i="145"/>
  <c r="J116" i="148"/>
  <c r="J75" i="148"/>
  <c r="J31" i="148"/>
  <c r="J76" i="147"/>
  <c r="J113" i="147"/>
  <c r="J90" i="147"/>
  <c r="J93" i="147" s="1"/>
  <c r="J94" i="147" s="1"/>
  <c r="J34" i="146"/>
  <c r="J75" i="146"/>
  <c r="J88" i="146"/>
  <c r="J90" i="146" s="1"/>
  <c r="J92" i="146" s="1"/>
  <c r="J95" i="146" s="1"/>
  <c r="J96" i="146" s="1"/>
  <c r="J113" i="145"/>
  <c r="J76" i="145"/>
  <c r="J114" i="145"/>
  <c r="J40" i="145" l="1"/>
  <c r="J35" i="145"/>
  <c r="J44" i="147"/>
  <c r="J61" i="147" s="1"/>
  <c r="J64" i="147" s="1"/>
  <c r="J112" i="147" s="1"/>
  <c r="J36" i="145"/>
  <c r="J43" i="145"/>
  <c r="J38" i="145"/>
  <c r="J39" i="145"/>
  <c r="J37" i="145"/>
  <c r="J33" i="148"/>
  <c r="J34" i="148" s="1"/>
  <c r="J62" i="148"/>
  <c r="J45" i="148"/>
  <c r="J42" i="148"/>
  <c r="J43" i="148"/>
  <c r="J41" i="148"/>
  <c r="J37" i="148"/>
  <c r="J40" i="148"/>
  <c r="J39" i="148"/>
  <c r="J38" i="148"/>
  <c r="J78" i="148"/>
  <c r="J115" i="148"/>
  <c r="J114" i="147"/>
  <c r="J39" i="146"/>
  <c r="J41" i="146"/>
  <c r="J40" i="146"/>
  <c r="J38" i="146"/>
  <c r="J37" i="146"/>
  <c r="J42" i="146"/>
  <c r="J45" i="146"/>
  <c r="J43" i="146"/>
  <c r="J116" i="146"/>
  <c r="J115" i="146"/>
  <c r="J78" i="146"/>
  <c r="J44" i="145" l="1"/>
  <c r="J61" i="145" s="1"/>
  <c r="J64" i="145" s="1"/>
  <c r="J75" i="145" s="1"/>
  <c r="J77" i="145" s="1"/>
  <c r="J75" i="147"/>
  <c r="J77" i="147" s="1"/>
  <c r="J46" i="148"/>
  <c r="J63" i="148" s="1"/>
  <c r="J66" i="148" s="1"/>
  <c r="J46" i="146"/>
  <c r="J63" i="146" s="1"/>
  <c r="J66" i="146" s="1"/>
  <c r="J112" i="145" l="1"/>
  <c r="J114" i="148"/>
  <c r="J77" i="148"/>
  <c r="J79" i="148" s="1"/>
  <c r="J77" i="146"/>
  <c r="J79" i="146" s="1"/>
  <c r="J114" i="146"/>
  <c r="I72" i="138" l="1"/>
  <c r="I29" i="138"/>
  <c r="I74" i="138" l="1"/>
  <c r="I30" i="138"/>
  <c r="I31" i="138" s="1"/>
  <c r="I86" i="134"/>
  <c r="I70" i="134"/>
  <c r="I72" i="134" s="1"/>
  <c r="I87" i="134" l="1"/>
  <c r="I88" i="134" l="1"/>
  <c r="E23" i="143" l="1"/>
  <c r="G23" i="143" s="1"/>
  <c r="E22" i="143"/>
  <c r="I22" i="143" s="1"/>
  <c r="E21" i="143"/>
  <c r="I21" i="143" s="1"/>
  <c r="E20" i="143"/>
  <c r="I20" i="143" s="1"/>
  <c r="E19" i="143"/>
  <c r="I19" i="143" s="1"/>
  <c r="F13" i="143"/>
  <c r="F12" i="143"/>
  <c r="F11" i="143"/>
  <c r="F10" i="143"/>
  <c r="F9" i="143"/>
  <c r="F8" i="143"/>
  <c r="F7" i="143"/>
  <c r="F6" i="143"/>
  <c r="F5" i="143"/>
  <c r="F4" i="143"/>
  <c r="E25" i="140"/>
  <c r="I25" i="140" s="1"/>
  <c r="E24" i="140"/>
  <c r="G24" i="140" s="1"/>
  <c r="E23" i="140"/>
  <c r="I23" i="140" s="1"/>
  <c r="E22" i="140"/>
  <c r="I22" i="140" s="1"/>
  <c r="E21" i="140"/>
  <c r="I21" i="140" s="1"/>
  <c r="E20" i="140"/>
  <c r="I20" i="140" s="1"/>
  <c r="E19" i="140"/>
  <c r="I19" i="140" s="1"/>
  <c r="E18" i="140"/>
  <c r="I18" i="140" s="1"/>
  <c r="E17" i="140"/>
  <c r="G17" i="140" s="1"/>
  <c r="E16" i="140"/>
  <c r="G16" i="140" s="1"/>
  <c r="E15" i="140"/>
  <c r="I15" i="140" s="1"/>
  <c r="F5" i="15"/>
  <c r="F4" i="140"/>
  <c r="F5" i="140"/>
  <c r="F6" i="140"/>
  <c r="F7" i="140"/>
  <c r="F8" i="140"/>
  <c r="F9" i="140"/>
  <c r="I13" i="138"/>
  <c r="J58" i="138"/>
  <c r="E27" i="15"/>
  <c r="G27" i="15" s="1"/>
  <c r="E26" i="15"/>
  <c r="G26" i="15" s="1"/>
  <c r="E25" i="15"/>
  <c r="G25" i="15" s="1"/>
  <c r="E24" i="15"/>
  <c r="G24" i="15" s="1"/>
  <c r="E23" i="15"/>
  <c r="G23" i="15" s="1"/>
  <c r="E22" i="15"/>
  <c r="G22" i="15" s="1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E15" i="15"/>
  <c r="G15" i="15" s="1"/>
  <c r="F9" i="15"/>
  <c r="F8" i="15"/>
  <c r="F7" i="15"/>
  <c r="F6" i="15"/>
  <c r="F4" i="15"/>
  <c r="J56" i="134"/>
  <c r="G25" i="140" l="1"/>
  <c r="I16" i="140"/>
  <c r="F10" i="15"/>
  <c r="F11" i="15" s="1"/>
  <c r="G15" i="140"/>
  <c r="I24" i="140"/>
  <c r="I17" i="140"/>
  <c r="I29" i="140" s="1"/>
  <c r="G22" i="140"/>
  <c r="G23" i="140"/>
  <c r="I23" i="15"/>
  <c r="I21" i="15"/>
  <c r="I22" i="15"/>
  <c r="I15" i="15"/>
  <c r="I20" i="15"/>
  <c r="I27" i="15"/>
  <c r="I19" i="15"/>
  <c r="I26" i="15"/>
  <c r="I18" i="15"/>
  <c r="E28" i="15"/>
  <c r="I25" i="15"/>
  <c r="I17" i="15"/>
  <c r="I24" i="15"/>
  <c r="I16" i="15"/>
  <c r="G19" i="143"/>
  <c r="F14" i="143"/>
  <c r="F15" i="143" s="1"/>
  <c r="I23" i="143"/>
  <c r="E24" i="143"/>
  <c r="G21" i="143"/>
  <c r="G22" i="143"/>
  <c r="G20" i="143"/>
  <c r="F10" i="140"/>
  <c r="F11" i="140" s="1"/>
  <c r="E29" i="140"/>
  <c r="G20" i="140"/>
  <c r="G18" i="140"/>
  <c r="G21" i="140"/>
  <c r="G19" i="140"/>
  <c r="G16" i="15"/>
  <c r="G28" i="15" s="1"/>
  <c r="G30" i="15" s="1"/>
  <c r="G29" i="140" l="1"/>
  <c r="G31" i="140" s="1"/>
  <c r="I28" i="15"/>
  <c r="I24" i="143"/>
  <c r="G24" i="143"/>
  <c r="G26" i="143" s="1"/>
  <c r="I13" i="134" l="1"/>
  <c r="I104" i="134" l="1"/>
  <c r="I108" i="134" s="1"/>
  <c r="I50" i="138"/>
  <c r="I48" i="134" l="1"/>
  <c r="J47" i="134" l="1"/>
  <c r="G10" i="17" l="1"/>
  <c r="G9" i="17"/>
  <c r="I25" i="143" l="1"/>
  <c r="I26" i="143" s="1"/>
  <c r="J99" i="147"/>
  <c r="J101" i="148"/>
  <c r="I29" i="15"/>
  <c r="I30" i="15" s="1"/>
  <c r="I30" i="140"/>
  <c r="I31" i="140" s="1"/>
  <c r="J49" i="134"/>
  <c r="J53" i="134" s="1"/>
  <c r="I69" i="138"/>
  <c r="I43" i="138"/>
  <c r="J101" i="146" l="1"/>
  <c r="J99" i="145"/>
  <c r="O107" i="148"/>
  <c r="O108" i="148" s="1"/>
  <c r="O109" i="148" s="1"/>
  <c r="O110" i="148" s="1"/>
  <c r="O111" i="148" s="1"/>
  <c r="O113" i="148" s="1"/>
  <c r="J117" i="148"/>
  <c r="J118" i="148" s="1"/>
  <c r="J104" i="148" s="1"/>
  <c r="M104" i="148"/>
  <c r="K108" i="148"/>
  <c r="L108" i="148" s="1"/>
  <c r="K109" i="148" s="1"/>
  <c r="L109" i="148" s="1"/>
  <c r="K110" i="148" s="1"/>
  <c r="K111" i="148" s="1"/>
  <c r="K106" i="147"/>
  <c r="L106" i="147" s="1"/>
  <c r="K107" i="147" s="1"/>
  <c r="L107" i="147" s="1"/>
  <c r="K108" i="147" s="1"/>
  <c r="K109" i="147" s="1"/>
  <c r="M102" i="147"/>
  <c r="J115" i="147"/>
  <c r="J116" i="147" s="1"/>
  <c r="J102" i="147" s="1"/>
  <c r="O105" i="147"/>
  <c r="O106" i="147" s="1"/>
  <c r="O107" i="147" s="1"/>
  <c r="O108" i="147" s="1"/>
  <c r="O109" i="147" s="1"/>
  <c r="O111" i="147" s="1"/>
  <c r="I46" i="138"/>
  <c r="I70" i="138"/>
  <c r="M103" i="147" l="1"/>
  <c r="K112" i="148"/>
  <c r="K113" i="148"/>
  <c r="M105" i="148"/>
  <c r="J105" i="148"/>
  <c r="J108" i="148" s="1"/>
  <c r="J115" i="145"/>
  <c r="J116" i="145" s="1"/>
  <c r="J102" i="145" s="1"/>
  <c r="K106" i="145"/>
  <c r="L106" i="145" s="1"/>
  <c r="K107" i="145" s="1"/>
  <c r="L107" i="145" s="1"/>
  <c r="K108" i="145" s="1"/>
  <c r="K109" i="145" s="1"/>
  <c r="M102" i="145"/>
  <c r="O105" i="145"/>
  <c r="O106" i="145" s="1"/>
  <c r="O107" i="145" s="1"/>
  <c r="O108" i="145" s="1"/>
  <c r="O109" i="145" s="1"/>
  <c r="O111" i="145" s="1"/>
  <c r="K111" i="147"/>
  <c r="K110" i="147"/>
  <c r="J103" i="147"/>
  <c r="J105" i="147" s="1"/>
  <c r="J117" i="146"/>
  <c r="J118" i="146" s="1"/>
  <c r="J104" i="146" s="1"/>
  <c r="M104" i="146"/>
  <c r="K108" i="146"/>
  <c r="L108" i="146" s="1"/>
  <c r="K109" i="146" s="1"/>
  <c r="L109" i="146" s="1"/>
  <c r="K110" i="146" s="1"/>
  <c r="K111" i="146" s="1"/>
  <c r="O107" i="146"/>
  <c r="O108" i="146" s="1"/>
  <c r="O109" i="146" s="1"/>
  <c r="O110" i="146" s="1"/>
  <c r="O111" i="146" s="1"/>
  <c r="O113" i="146" s="1"/>
  <c r="I73" i="138"/>
  <c r="I75" i="138" s="1"/>
  <c r="I91" i="138"/>
  <c r="I41" i="134"/>
  <c r="I44" i="134" s="1"/>
  <c r="I27" i="134"/>
  <c r="I29" i="134" s="1"/>
  <c r="J109" i="148" l="1"/>
  <c r="J107" i="148"/>
  <c r="J107" i="147"/>
  <c r="J105" i="146"/>
  <c r="J107" i="146" s="1"/>
  <c r="J106" i="147"/>
  <c r="J104" i="147" s="1"/>
  <c r="J108" i="147" s="1"/>
  <c r="J117" i="147" s="1"/>
  <c r="J118" i="147" s="1"/>
  <c r="J120" i="147" s="1"/>
  <c r="H21" i="17" s="1"/>
  <c r="I21" i="17" s="1"/>
  <c r="J21" i="17" s="1"/>
  <c r="J103" i="145"/>
  <c r="J105" i="145" s="1"/>
  <c r="K110" i="145"/>
  <c r="K111" i="145"/>
  <c r="K112" i="146"/>
  <c r="K113" i="146"/>
  <c r="M105" i="146"/>
  <c r="M103" i="145"/>
  <c r="I71" i="134"/>
  <c r="I73" i="134" s="1"/>
  <c r="I89" i="134"/>
  <c r="I90" i="134" s="1"/>
  <c r="J62" i="134"/>
  <c r="J49" i="138"/>
  <c r="J55" i="138" s="1"/>
  <c r="J108" i="146" l="1"/>
  <c r="J106" i="148"/>
  <c r="J110" i="148" s="1"/>
  <c r="J119" i="148" s="1"/>
  <c r="J120" i="148" s="1"/>
  <c r="J122" i="148" s="1"/>
  <c r="H22" i="17" s="1"/>
  <c r="I22" i="17" s="1"/>
  <c r="J22" i="17" s="1"/>
  <c r="J23" i="17" s="1"/>
  <c r="J109" i="146"/>
  <c r="J106" i="145"/>
  <c r="J107" i="145"/>
  <c r="J64" i="138"/>
  <c r="O112" i="138"/>
  <c r="O110" i="134"/>
  <c r="J106" i="146" l="1"/>
  <c r="J110" i="146" s="1"/>
  <c r="J119" i="146" s="1"/>
  <c r="J120" i="146" s="1"/>
  <c r="J122" i="146" s="1"/>
  <c r="H16" i="17" s="1"/>
  <c r="I16" i="17" s="1"/>
  <c r="J16" i="17" s="1"/>
  <c r="J104" i="145"/>
  <c r="J108" i="145" s="1"/>
  <c r="J117" i="145" s="1"/>
  <c r="J118" i="145" s="1"/>
  <c r="J120" i="145" s="1"/>
  <c r="H15" i="17" s="1"/>
  <c r="I15" i="17" s="1"/>
  <c r="J15" i="17" s="1"/>
  <c r="J17" i="17" l="1"/>
  <c r="J25" i="138"/>
  <c r="J26" i="138" s="1"/>
  <c r="J74" i="134"/>
  <c r="J76" i="138" l="1"/>
  <c r="J91" i="138"/>
  <c r="J89" i="138"/>
  <c r="J87" i="138"/>
  <c r="J86" i="138"/>
  <c r="J32" i="138"/>
  <c r="J71" i="138"/>
  <c r="J70" i="138"/>
  <c r="J72" i="138"/>
  <c r="J74" i="138"/>
  <c r="J73" i="138"/>
  <c r="J72" i="134"/>
  <c r="J81" i="134"/>
  <c r="J82" i="134"/>
  <c r="J83" i="134"/>
  <c r="J84" i="134"/>
  <c r="J85" i="134"/>
  <c r="J87" i="134"/>
  <c r="J89" i="134"/>
  <c r="J30" i="134"/>
  <c r="J57" i="134"/>
  <c r="J63" i="134" s="1"/>
  <c r="J59" i="138"/>
  <c r="J65" i="138" s="1"/>
  <c r="J29" i="138"/>
  <c r="J84" i="138"/>
  <c r="J83" i="138"/>
  <c r="J82" i="138"/>
  <c r="J113" i="138"/>
  <c r="J69" i="138"/>
  <c r="J85" i="138"/>
  <c r="J30" i="138"/>
  <c r="J28" i="134"/>
  <c r="J27" i="134"/>
  <c r="J29" i="134" s="1"/>
  <c r="J67" i="134"/>
  <c r="J69" i="134"/>
  <c r="J111" i="134"/>
  <c r="J71" i="134"/>
  <c r="K71" i="134" s="1"/>
  <c r="L71" i="134" s="1"/>
  <c r="M71" i="134" s="1"/>
  <c r="N71" i="134" s="1"/>
  <c r="O71" i="134" s="1"/>
  <c r="P71" i="134" s="1"/>
  <c r="Q71" i="134" s="1"/>
  <c r="J70" i="134"/>
  <c r="J80" i="134"/>
  <c r="J68" i="134"/>
  <c r="J31" i="134" l="1"/>
  <c r="J32" i="134" s="1"/>
  <c r="J39" i="134" s="1"/>
  <c r="J60" i="134"/>
  <c r="J88" i="138"/>
  <c r="J90" i="138" s="1"/>
  <c r="J92" i="138" s="1"/>
  <c r="J75" i="138"/>
  <c r="J78" i="138" s="1"/>
  <c r="J31" i="138"/>
  <c r="J86" i="134"/>
  <c r="J88" i="134" s="1"/>
  <c r="J90" i="134" s="1"/>
  <c r="J93" i="134" s="1"/>
  <c r="J43" i="134"/>
  <c r="J41" i="134"/>
  <c r="J40" i="134"/>
  <c r="J38" i="134"/>
  <c r="J36" i="134"/>
  <c r="J35" i="134"/>
  <c r="J115" i="138"/>
  <c r="J95" i="138"/>
  <c r="J73" i="134"/>
  <c r="J37" i="134" l="1"/>
  <c r="J44" i="134"/>
  <c r="J33" i="138"/>
  <c r="J34" i="138" s="1"/>
  <c r="J38" i="138" s="1"/>
  <c r="J62" i="138"/>
  <c r="J113" i="134"/>
  <c r="J76" i="134"/>
  <c r="J45" i="138"/>
  <c r="J61" i="134"/>
  <c r="J64" i="134" s="1"/>
  <c r="J94" i="134"/>
  <c r="J114" i="134" s="1"/>
  <c r="J40" i="138" l="1"/>
  <c r="J41" i="138"/>
  <c r="J43" i="138"/>
  <c r="J42" i="138"/>
  <c r="J37" i="138"/>
  <c r="J46" i="138" s="1"/>
  <c r="J63" i="138" s="1"/>
  <c r="J66" i="138" s="1"/>
  <c r="J114" i="138" s="1"/>
  <c r="J39" i="138"/>
  <c r="J112" i="134"/>
  <c r="J75" i="134"/>
  <c r="J77" i="134" s="1"/>
  <c r="J96" i="138" l="1"/>
  <c r="J116" i="138" s="1"/>
  <c r="J77" i="138"/>
  <c r="J79" i="138" s="1"/>
  <c r="J101" i="138"/>
  <c r="O107" i="138" s="1"/>
  <c r="O108" i="138" s="1"/>
  <c r="O109" i="138" s="1"/>
  <c r="O110" i="138" s="1"/>
  <c r="O111" i="138" s="1"/>
  <c r="O113" i="138" s="1"/>
  <c r="J99" i="134"/>
  <c r="K106" i="134" s="1"/>
  <c r="L106" i="134" s="1"/>
  <c r="K107" i="134" s="1"/>
  <c r="L107" i="134" s="1"/>
  <c r="K108" i="134" s="1"/>
  <c r="K109" i="134" s="1"/>
  <c r="M104" i="138" l="1"/>
  <c r="K108" i="138"/>
  <c r="L108" i="138" s="1"/>
  <c r="K109" i="138" s="1"/>
  <c r="L109" i="138" s="1"/>
  <c r="K110" i="138" s="1"/>
  <c r="K111" i="138" s="1"/>
  <c r="K113" i="138" s="1"/>
  <c r="J117" i="138"/>
  <c r="J118" i="138" s="1"/>
  <c r="J104" i="138" s="1"/>
  <c r="M102" i="134"/>
  <c r="O105" i="134"/>
  <c r="O106" i="134" s="1"/>
  <c r="O107" i="134" s="1"/>
  <c r="O108" i="134" s="1"/>
  <c r="O109" i="134" s="1"/>
  <c r="O111" i="134" s="1"/>
  <c r="J115" i="134"/>
  <c r="J116" i="134" s="1"/>
  <c r="J102" i="134" s="1"/>
  <c r="K110" i="134"/>
  <c r="K111" i="134"/>
  <c r="J105" i="138" l="1"/>
  <c r="J108" i="138" s="1"/>
  <c r="J103" i="134"/>
  <c r="J106" i="134" s="1"/>
  <c r="M105" i="138"/>
  <c r="M103" i="134"/>
  <c r="K112" i="138"/>
  <c r="J107" i="138" l="1"/>
  <c r="J109" i="138"/>
  <c r="J107" i="134"/>
  <c r="J106" i="138" l="1"/>
  <c r="J110" i="138" s="1"/>
  <c r="J119" i="138" s="1"/>
  <c r="J120" i="138" s="1"/>
  <c r="J122" i="138" s="1"/>
  <c r="H10" i="17"/>
  <c r="I10" i="17" s="1"/>
  <c r="J10" i="17" s="1"/>
  <c r="J105" i="134" l="1"/>
  <c r="J104" i="134" s="1"/>
  <c r="J108" i="134" s="1"/>
  <c r="J117" i="134" s="1"/>
  <c r="J118" i="134" s="1"/>
  <c r="J120" i="134" s="1"/>
  <c r="H9" i="17" s="1"/>
  <c r="I9" i="17" s="1"/>
  <c r="J9" i="17" s="1"/>
  <c r="J11" i="17" s="1"/>
  <c r="J25" i="17" s="1"/>
</calcChain>
</file>

<file path=xl/sharedStrings.xml><?xml version="1.0" encoding="utf-8"?>
<sst xmlns="http://schemas.openxmlformats.org/spreadsheetml/2006/main" count="1530" uniqueCount="239">
  <si>
    <t>Nº PROCESSO</t>
  </si>
  <si>
    <t xml:space="preserve">LICITAÇÃO Nº 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</si>
  <si>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</si>
  <si>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</si>
  <si>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</si>
  <si>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</si>
  <si>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</si>
  <si>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</si>
  <si>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</si>
  <si>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</si>
  <si>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Número de Meses de Execução do Contrato</t>
  </si>
  <si>
    <t>E</t>
  </si>
  <si>
    <t>Numero da convenção coletiva de trabalho</t>
  </si>
  <si>
    <t>F</t>
  </si>
  <si>
    <t xml:space="preserve">Regime Tributário da Empresa:      </t>
  </si>
  <si>
    <t>Identificação do Serviço</t>
  </si>
  <si>
    <t>Tipo de Serviço</t>
  </si>
  <si>
    <t>Unidade de Medida</t>
  </si>
  <si>
    <t>Quantidade total a contratar 
(em função da unidade de medida)</t>
  </si>
  <si>
    <t>Mão-de-Obra vinculada à execução contratual</t>
  </si>
  <si>
    <t>Dados complementares para composição dos custos referentes à mão-de-obra.</t>
  </si>
  <si>
    <t>Tipo de Serviço (mesmo serviço com características distintas).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</si>
  <si>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</si>
  <si>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</si>
  <si>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</si>
  <si>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</si>
  <si>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</si>
  <si>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</si>
  <si>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</si>
  <si>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</si>
  <si>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Noturno</t>
  </si>
  <si>
    <t>Hora Noturna Adicional</t>
  </si>
  <si>
    <t>G</t>
  </si>
  <si>
    <t>H</t>
  </si>
  <si>
    <t>MÓDULO 2: ENCARGOS E BENEFÍCIOS ANUAIS, MENSAIS E DIÁRIOS</t>
  </si>
  <si>
    <t>2.1</t>
  </si>
  <si>
    <t>13º (décimo terceiro) Salário, Férias e Adicionais de Férias</t>
  </si>
  <si>
    <t>13º (décimo terceiro) Salário</t>
  </si>
  <si>
    <t>Total</t>
  </si>
  <si>
    <t>2.2</t>
  </si>
  <si>
    <t>GPS, FGTS e outras contribuições</t>
  </si>
  <si>
    <t>Percentual</t>
  </si>
  <si>
    <t>INSS</t>
  </si>
  <si>
    <t>SESI  ou SESC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</si>
  <si>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</si>
  <si>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</si>
  <si>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</si>
  <si>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</si>
  <si>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</si>
  <si>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</si>
  <si>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</si>
  <si>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</si>
  <si>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2.3</t>
  </si>
  <si>
    <t>Benefícios Mensais e Diários</t>
  </si>
  <si>
    <t>Valor</t>
  </si>
  <si>
    <t>Transporte: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</si>
  <si>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</si>
  <si>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</si>
  <si>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</si>
  <si>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</si>
  <si>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</si>
  <si>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</si>
  <si>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Total de Benefícios Mensais e Diários</t>
  </si>
  <si>
    <t>QUADRO-RESUMO DO MÓDULO 2 - ENCARGOS E BENEFÍCIOS ANUAIS, MENSAIS E DIÁRIOS</t>
  </si>
  <si>
    <t>Encargos e Benefícios Anuais, Mensais e Diários</t>
  </si>
  <si>
    <t>Provisão para Recisão</t>
  </si>
  <si>
    <t xml:space="preserve"> {Rem/12 + 13º/12 + Férias/12 + (1/3xFérias)/12] x (30/30=1) x 5% de rotatividade anual</t>
  </si>
  <si>
    <t xml:space="preserve">= [(Rem1/30)x7]/12 meses do contratox100% dos empregados - ao final do contrato  </t>
  </si>
  <si>
    <t xml:space="preserve">= [50%x8%x(Rem1+13º+Férias+1/3xFérias)]x100% dos empregados + </t>
  </si>
  <si>
    <t>Módulo 4 - Custo de Reposição do Profissional Ausente</t>
  </si>
  <si>
    <t>4.1</t>
  </si>
  <si>
    <t>Substituto nas Ausências Legais</t>
  </si>
  <si>
    <t>Custo de Reposição do Profissional Ausente</t>
  </si>
  <si>
    <t>Módulo 5 - Insumos Diversos</t>
  </si>
  <si>
    <t>Insumos Diversos</t>
  </si>
  <si>
    <t>Uniformes</t>
  </si>
  <si>
    <t>Módulo 6  - Custos Indiretos, Tributos e Lucro</t>
  </si>
  <si>
    <t>Custos Indiretos, Tributos e Lucro</t>
  </si>
  <si>
    <t>Custos Indiretos</t>
  </si>
  <si>
    <t>Base de Cálculo - Custos intiretos</t>
  </si>
  <si>
    <t>Lucro</t>
  </si>
  <si>
    <t>Base de Cálculo - Lucro</t>
  </si>
  <si>
    <t>Tributos</t>
  </si>
  <si>
    <t>C.1.</t>
  </si>
  <si>
    <t>C.2.</t>
  </si>
  <si>
    <t>C.3.</t>
  </si>
  <si>
    <t>Tributos Municipais (especificar)</t>
  </si>
  <si>
    <t>2. QUADRO-RESUMO DO CUSTO POR EMPREGADO</t>
  </si>
  <si>
    <t>Mão de obra vinculada à execução contratual (valor por empregado)</t>
  </si>
  <si>
    <t xml:space="preserve"> Módulo 2 - Encargos e Benefícios Anuais, Mensais e Diários</t>
  </si>
  <si>
    <t>Módulo 3 - Provisão para Rescisão</t>
  </si>
  <si>
    <t>Módulo 6 - Custos Indiretos, Tributos e Lucro</t>
  </si>
  <si>
    <t>Valor Total por Empregado</t>
  </si>
  <si>
    <t>Custo total por posto</t>
  </si>
  <si>
    <t>ITEM</t>
  </si>
  <si>
    <t>Objeto</t>
  </si>
  <si>
    <t>Qtde de Profissionais</t>
  </si>
  <si>
    <t>Valor Unitário</t>
  </si>
  <si>
    <t>Valor Anual</t>
  </si>
  <si>
    <t>Valor Mensal</t>
  </si>
  <si>
    <t>GRUPO</t>
  </si>
  <si>
    <t>12x36</t>
  </si>
  <si>
    <t>Qtde Postos</t>
  </si>
  <si>
    <t>ESPECIFICACAO</t>
  </si>
  <si>
    <t>MENSAL</t>
  </si>
  <si>
    <t>TOTAL DE VIGILANTES</t>
  </si>
  <si>
    <t>Posto</t>
  </si>
  <si>
    <t xml:space="preserve">Total </t>
  </si>
  <si>
    <t>Tributos Federais (PIS)</t>
  </si>
  <si>
    <t>Tributos Federais (Cofins)</t>
  </si>
  <si>
    <t>Subtotal (A + B + C + D + E) - Custos diretos</t>
  </si>
  <si>
    <t>DEPRECIAÇÃO (MESES)</t>
  </si>
  <si>
    <t>Módulo 1 - Composição da Remuneração/Indenização Intrajornada</t>
  </si>
  <si>
    <t>Auxílio Saúde</t>
  </si>
  <si>
    <t>QUANTIDADE</t>
  </si>
  <si>
    <t>VALOR UNITÁRIO</t>
  </si>
  <si>
    <t>VALOR TOTAL</t>
  </si>
  <si>
    <t>INSTRUMENTOS PARA O DESEMPENHO DO TRABALHO DE VIGILANTES ARMADO</t>
  </si>
  <si>
    <t>Jaqueta de frio ou japona</t>
  </si>
  <si>
    <t>ESPECIFICAÇÃO</t>
  </si>
  <si>
    <t>Escala</t>
  </si>
  <si>
    <t>Nº Vales/dia</t>
  </si>
  <si>
    <t>Equipamentos</t>
  </si>
  <si>
    <t>Número de empregados por posto</t>
  </si>
  <si>
    <t>Subtotal</t>
  </si>
  <si>
    <t>2.4</t>
  </si>
  <si>
    <t>Intervalo Intrajornada Indenizado</t>
  </si>
  <si>
    <t>Total de Intervalo Intrajornada</t>
  </si>
  <si>
    <t>Vigilância Patrimonial 12X36 Diurno armado</t>
  </si>
  <si>
    <t>Vigilância Patrimonial 12X36 Noturno armado</t>
  </si>
  <si>
    <t xml:space="preserve">Módulo 3 - Provisão para Rescisão </t>
  </si>
  <si>
    <t xml:space="preserve">Quadro-Resumo do Módulo 4 - Custo de Reposição do Profissional Ausente </t>
  </si>
  <si>
    <t>Cinto com coldre e baleiro</t>
  </si>
  <si>
    <t>Cassetete</t>
  </si>
  <si>
    <t>Porta cassetete</t>
  </si>
  <si>
    <t>Rádio comunicador</t>
  </si>
  <si>
    <t>PLANILHA  CUSTOS E FORMAÇÃO DE PREÇOS - POSTO DIURNO SPU/AC</t>
  </si>
  <si>
    <t>Vigilante (CBO-5173-30)</t>
  </si>
  <si>
    <t>DESCRIÇÃO</t>
  </si>
  <si>
    <t>QTD POR PROFISSIONAL / ANO</t>
  </si>
  <si>
    <t>CUSTO UNITÁRIO</t>
  </si>
  <si>
    <t>CUSTO TOTAL</t>
  </si>
  <si>
    <t>CALÇA</t>
  </si>
  <si>
    <t>Confeccionadas em poliéster ou tecido misto, na cor preta</t>
  </si>
  <si>
    <t>CAMISA</t>
  </si>
  <si>
    <t>Confeccionadas em tecido algodão, manga curta, na cor branca</t>
  </si>
  <si>
    <t>COTURNO</t>
  </si>
  <si>
    <t>Coturno</t>
  </si>
  <si>
    <t>JAQUETA</t>
  </si>
  <si>
    <t>CAPA CHUVA</t>
  </si>
  <si>
    <t>Capa de Chuva</t>
  </si>
  <si>
    <t>Crachá</t>
  </si>
  <si>
    <t xml:space="preserve">Crachá </t>
  </si>
  <si>
    <t xml:space="preserve">A - CUSTO TOTAL DO UNIFORME </t>
  </si>
  <si>
    <t xml:space="preserve">B - CUSTO MENSAL DO UNIFORME </t>
  </si>
  <si>
    <t>Apito Plástico com cordão</t>
  </si>
  <si>
    <t>Colete Baslistico</t>
  </si>
  <si>
    <t>Capa para Colete</t>
  </si>
  <si>
    <t>Revolver Calibri 38</t>
  </si>
  <si>
    <t>Munição Calibre 38</t>
  </si>
  <si>
    <t xml:space="preserve">Livro de ocorrências </t>
  </si>
  <si>
    <t>Livro de controle de acessos</t>
  </si>
  <si>
    <t>Lanterna de Led Recarregavel (12 led's)</t>
  </si>
  <si>
    <t>Button com bastão eletrônico de seis pontos</t>
  </si>
  <si>
    <t>UNIFORME</t>
  </si>
  <si>
    <t>Vigilância Armada 12x36 Diurno - SPU/AC</t>
  </si>
  <si>
    <t>Vigilância Armada 12x36 Noturno - SPU/AC</t>
  </si>
  <si>
    <t>VALOR FINAL</t>
  </si>
  <si>
    <t>Vigilância Armada 12x36 Diurno - CGU/AC</t>
  </si>
  <si>
    <t>PLANILHA  CUSTOS E FORMAÇÃO DE PREÇOS - POSTO DIURNO CGU/AC</t>
  </si>
  <si>
    <t>TOTAL ANUAL (12 MESES)</t>
  </si>
  <si>
    <t>Porta Rádio Comunicador</t>
  </si>
  <si>
    <t>PLANILHA  CUSTOS E FORMAÇÃO DE PREÇOS - POSTO NOTURNO CGU/AC</t>
  </si>
  <si>
    <t>Vigilância Armada 12x36 Noturna - CGU/AC</t>
  </si>
  <si>
    <t>Camisa de botão mange curta</t>
  </si>
  <si>
    <t>Camiseta de algodão manga curta (para usar por baixo da camisa de botão)</t>
  </si>
  <si>
    <t xml:space="preserve">Jaqueta de frio </t>
  </si>
  <si>
    <t>CALÇA CHUVA</t>
  </si>
  <si>
    <t>Calça de Chuva</t>
  </si>
  <si>
    <t>BONE</t>
  </si>
  <si>
    <t>Bone</t>
  </si>
  <si>
    <t>CINTO</t>
  </si>
  <si>
    <t>Cinto</t>
  </si>
  <si>
    <t>CRACHA</t>
  </si>
  <si>
    <t>Laterna de led recarregavel (12 led's)</t>
  </si>
  <si>
    <t>Total da Contratação</t>
  </si>
  <si>
    <t>CCT 2025/2027</t>
  </si>
  <si>
    <t>AC000018/2025</t>
  </si>
  <si>
    <t>01/03/2025 a 28/02/2027</t>
  </si>
  <si>
    <t>Assistência Médica (conforme previsto na clausula 12º CCT e regras do edital)</t>
  </si>
  <si>
    <t>Seguro de vida (conforme previsto na clausula 13º CCT e regras do edital)</t>
  </si>
  <si>
    <t>11382.000026/2026-74</t>
  </si>
  <si>
    <t xml:space="preserve">Adicional de Férias </t>
  </si>
  <si>
    <t>BASE DE CÁLUCO PARA O MÓDULO 2.2</t>
  </si>
  <si>
    <t>TOTAL</t>
  </si>
  <si>
    <t>Aviso-prévio indenizado</t>
  </si>
  <si>
    <t>Incidência do FGTS sobre o aviso-prévio indenizado</t>
  </si>
  <si>
    <t>Multa sobre o FGTS sobre o aviso-prévio indenizado</t>
  </si>
  <si>
    <t>Aviso-previo trabalhado</t>
  </si>
  <si>
    <t>Incidência dos encargos do submódulo 2.2 sobre o aviso-prévio trabalhado</t>
  </si>
  <si>
    <t>Multa sobre o FGTS sobre o aviso-prévio trabalhado</t>
  </si>
  <si>
    <t>Substituição durante férias</t>
  </si>
  <si>
    <t>Substituição durante ausência por doença</t>
  </si>
  <si>
    <t>Substituto no Afastamento Maternidade</t>
  </si>
  <si>
    <t>Substituto na Licença-paternidade</t>
  </si>
  <si>
    <t>Substitiuto na Ausência por acidente de trabalho</t>
  </si>
  <si>
    <t xml:space="preserve">Subtotal antes da incidência de Proporcional de Férias, 1/3 e 13º sobre custo de reposição </t>
  </si>
  <si>
    <t>Proporcional de Férias, 1/3 e 13º sobre custo de reposição (exceto licença maternidade)</t>
  </si>
  <si>
    <t>Subtotal antes de incidência do Submódulo 2.2</t>
  </si>
  <si>
    <t>Incidência do submodulo 2.2 sobre custo de reposição</t>
  </si>
  <si>
    <t>TOTAL = MÓDULO 1 + MÓDULO 2 + MÓDULO 3</t>
  </si>
  <si>
    <t>Módulo 1</t>
  </si>
  <si>
    <t>Módulo 2</t>
  </si>
  <si>
    <t>Módulo 3</t>
  </si>
  <si>
    <t>Módulo 2.1</t>
  </si>
  <si>
    <t>Vigilancia Desarmada - Diurno / SRTB/AC</t>
  </si>
  <si>
    <t>Vigilancia Desarmada - Noturno/ SRTB/AC</t>
  </si>
  <si>
    <t>Vigilancia Armada - Noturno/ CGU/AC</t>
  </si>
  <si>
    <t>Vigilancia Armada - Diurno/ CGU/AC</t>
  </si>
  <si>
    <t>Vigilancia Armada - Noturno/ SPU/AC</t>
  </si>
  <si>
    <t>Vigilancia Armada - Diurno/ SPU/AC</t>
  </si>
  <si>
    <t>13º (décimo terceiro) Salário e Adicionais de Férias</t>
  </si>
  <si>
    <t>13º (décimo terceiro) Férias e Adicionais de Férias</t>
  </si>
  <si>
    <t>VIGILANTE ARMADO  - SRTE/AC</t>
  </si>
  <si>
    <t>VIGILANTE ARMADO - CGU/AC</t>
  </si>
  <si>
    <t>VIGILANTE ARMADO - SPU/AC</t>
  </si>
  <si>
    <t>PLANILHA  CUSTOS E FORMAÇÃO DE PREÇOS - POSTO NOTURNO SPU/AC</t>
  </si>
  <si>
    <t>PLANILHA  CUSTOS E FORMAÇÃO DE PREÇOS - POSTO DIURNO SRTE/AC</t>
  </si>
  <si>
    <t>PLANILHA  CUSTOS E FORMAÇÃO DE PREÇOS - POSTO NOTURNO SRTE/AC</t>
  </si>
  <si>
    <t>RESUMO DO GRUPO 1 - SPU/AC</t>
  </si>
  <si>
    <t>RESUMO DO GRUPO 2 - CGU/AC</t>
  </si>
  <si>
    <t>RESUMO DO GRUPO 3 - SRTE/AC</t>
  </si>
  <si>
    <t>Vigilância Desarmada 12x36 Diurno -SRTE/AC</t>
  </si>
  <si>
    <t>Vigilância Desarmada 12x36 Noturna - SRTE/AC</t>
  </si>
  <si>
    <t>Bastão Retratil Belica</t>
  </si>
  <si>
    <t>VALOR TOTAL (G1 + G2 + G3)</t>
  </si>
  <si>
    <t>Lanterna de Led recarregável (12 leds)</t>
  </si>
  <si>
    <t>Buttom com bastão eletrônico de seus pontos</t>
  </si>
  <si>
    <t xml:space="preserve">PLANILHA DE CUSTO E FORMAÇÃO DE PREÇO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</si>
</sst>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(&quot;R$ &quot;* #,##0.00_);_(&quot;R$ &quot;* \(#,##0.00\);_(&quot;R$ &quot;* &quot;-&quot;??_);_(@_)"/>
    <numFmt numFmtId="168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0"/>
      <color rgb="FF000000"/>
      <name val="Calibri"/>
      <family val="2"/>
      <scheme val="minor"/>
    </font>
    <font>
      <sz val="1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C4C4"/>
        <bgColor indexed="64"/>
      </patternFill>
    </fill>
    <fill>
      <patternFill patternType="solid">
        <fgColor rgb="FFEEC4C4"/>
        <bgColor rgb="FFF4CCCC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9" fillId="0" borderId="0"/>
    <xf numFmtId="0" fontId="1" fillId="0" borderId="0"/>
    <xf numFmtId="165" fontId="19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" fillId="0" borderId="0"/>
    <xf numFmtId="166" fontId="19" fillId="0" borderId="0" applyFont="0" applyFill="0" applyBorder="0" applyAlignment="0" applyProtection="0"/>
    <xf numFmtId="0" fontId="19" fillId="0" borderId="0"/>
    <xf numFmtId="167" fontId="1" fillId="0" borderId="0" applyFont="0" applyFill="0" applyBorder="0" applyAlignment="0" applyProtection="0"/>
    <xf numFmtId="9" fontId="21" fillId="0" borderId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0">
    <xf numFmtId="0" fontId="0" fillId="0" borderId="0" xfId="0"/>
    <xf numFmtId="0" fontId="7" fillId="0" borderId="0" xfId="0" applyFont="1"/>
    <xf numFmtId="10" fontId="4" fillId="0" borderId="2" xfId="0" applyNumberFormat="1" applyFont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0" fontId="10" fillId="0" borderId="0" xfId="0" applyFont="1"/>
    <xf numFmtId="44" fontId="0" fillId="0" borderId="0" xfId="0" applyNumberFormat="1"/>
    <xf numFmtId="0" fontId="4" fillId="0" borderId="1" xfId="0" applyFont="1" applyBorder="1" applyAlignment="1">
      <alignment horizontal="center" vertical="center"/>
    </xf>
    <xf numFmtId="44" fontId="10" fillId="0" borderId="0" xfId="0" applyNumberFormat="1" applyFont="1"/>
    <xf numFmtId="0" fontId="0" fillId="0" borderId="0" xfId="0" applyAlignment="1">
      <alignment horizontal="center"/>
    </xf>
    <xf numFmtId="10" fontId="4" fillId="0" borderId="1" xfId="3" applyNumberFormat="1" applyFont="1" applyBorder="1" applyAlignment="1">
      <alignment horizontal="center" vertical="center"/>
    </xf>
    <xf numFmtId="43" fontId="0" fillId="0" borderId="0" xfId="1" applyFont="1"/>
    <xf numFmtId="10" fontId="8" fillId="0" borderId="1" xfId="3" applyNumberFormat="1" applyFont="1" applyFill="1" applyBorder="1" applyAlignment="1">
      <alignment horizontal="center" vertical="center"/>
    </xf>
    <xf numFmtId="0" fontId="0" fillId="6" borderId="0" xfId="0" applyFill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11" fillId="0" borderId="0" xfId="1" applyFont="1" applyBorder="1"/>
    <xf numFmtId="0" fontId="0" fillId="0" borderId="0" xfId="0" applyAlignment="1">
      <alignment vertical="center"/>
    </xf>
    <xf numFmtId="44" fontId="14" fillId="0" borderId="0" xfId="2" applyFont="1" applyFill="1" applyBorder="1" applyAlignment="1">
      <alignment horizontal="center" vertical="center"/>
    </xf>
    <xf numFmtId="43" fontId="0" fillId="6" borderId="0" xfId="1" applyFont="1" applyFill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9" fillId="0" borderId="11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6" borderId="0" xfId="0" applyFont="1" applyFill="1"/>
    <xf numFmtId="0" fontId="4" fillId="0" borderId="0" xfId="0" applyFont="1"/>
    <xf numFmtId="0" fontId="4" fillId="0" borderId="18" xfId="0" applyFont="1" applyBorder="1" applyAlignment="1">
      <alignment horizontal="center" vertical="center"/>
    </xf>
    <xf numFmtId="14" fontId="4" fillId="0" borderId="19" xfId="2" applyNumberFormat="1" applyFont="1" applyBorder="1" applyAlignment="1">
      <alignment horizontal="center" vertical="center" wrapText="1"/>
    </xf>
    <xf numFmtId="44" fontId="4" fillId="0" borderId="19" xfId="2" applyFont="1" applyBorder="1" applyAlignment="1">
      <alignment horizontal="center" vertical="center" wrapText="1"/>
    </xf>
    <xf numFmtId="0" fontId="4" fillId="0" borderId="19" xfId="2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7" xfId="0" applyBorder="1"/>
    <xf numFmtId="0" fontId="0" fillId="7" borderId="23" xfId="0" applyFill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44" fontId="6" fillId="2" borderId="22" xfId="2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3" fillId="7" borderId="25" xfId="0" applyFont="1" applyFill="1" applyBorder="1" applyAlignment="1">
      <alignment horizontal="center" vertical="center"/>
    </xf>
    <xf numFmtId="44" fontId="3" fillId="7" borderId="40" xfId="2" applyFont="1" applyFill="1" applyBorder="1" applyAlignment="1">
      <alignment horizontal="center" vertical="center"/>
    </xf>
    <xf numFmtId="0" fontId="3" fillId="7" borderId="41" xfId="0" applyFont="1" applyFill="1" applyBorder="1" applyAlignment="1">
      <alignment horizontal="center" vertical="center"/>
    </xf>
    <xf numFmtId="10" fontId="3" fillId="7" borderId="27" xfId="0" applyNumberFormat="1" applyFont="1" applyFill="1" applyBorder="1" applyAlignment="1">
      <alignment horizontal="center" vertical="center"/>
    </xf>
    <xf numFmtId="0" fontId="3" fillId="7" borderId="36" xfId="0" applyFont="1" applyFill="1" applyBorder="1" applyAlignment="1">
      <alignment horizontal="center" vertical="center"/>
    </xf>
    <xf numFmtId="0" fontId="3" fillId="7" borderId="40" xfId="0" applyFont="1" applyFill="1" applyBorder="1" applyAlignment="1">
      <alignment horizontal="center" vertical="center"/>
    </xf>
    <xf numFmtId="0" fontId="3" fillId="7" borderId="40" xfId="0" applyFont="1" applyFill="1" applyBorder="1" applyAlignment="1">
      <alignment vertical="center"/>
    </xf>
    <xf numFmtId="0" fontId="18" fillId="8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0" borderId="1" xfId="0" applyBorder="1" applyAlignment="1">
      <alignment horizontal="justify" vertical="justify" wrapText="1"/>
    </xf>
    <xf numFmtId="0" fontId="12" fillId="0" borderId="0" xfId="0" applyFont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3" fillId="7" borderId="37" xfId="0" applyFont="1" applyFill="1" applyBorder="1" applyAlignment="1">
      <alignment horizontal="center" vertical="center"/>
    </xf>
    <xf numFmtId="10" fontId="3" fillId="7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164" fontId="4" fillId="0" borderId="19" xfId="2" applyNumberFormat="1" applyFont="1" applyBorder="1" applyAlignment="1">
      <alignment horizontal="right" vertical="center"/>
    </xf>
    <xf numFmtId="164" fontId="4" fillId="6" borderId="19" xfId="2" applyNumberFormat="1" applyFont="1" applyFill="1" applyBorder="1" applyAlignment="1">
      <alignment horizontal="right" vertical="center"/>
    </xf>
    <xf numFmtId="164" fontId="3" fillId="7" borderId="22" xfId="2" applyNumberFormat="1" applyFont="1" applyFill="1" applyBorder="1" applyAlignment="1">
      <alignment horizontal="right" vertical="center"/>
    </xf>
    <xf numFmtId="7" fontId="4" fillId="0" borderId="1" xfId="2" applyNumberFormat="1" applyFont="1" applyBorder="1" applyAlignment="1">
      <alignment horizontal="center" vertical="center"/>
    </xf>
    <xf numFmtId="164" fontId="8" fillId="0" borderId="19" xfId="2" applyNumberFormat="1" applyFont="1" applyFill="1" applyBorder="1" applyAlignment="1">
      <alignment horizontal="right" vertical="center"/>
    </xf>
    <xf numFmtId="164" fontId="4" fillId="0" borderId="19" xfId="2" applyNumberFormat="1" applyFont="1" applyFill="1" applyBorder="1" applyAlignment="1">
      <alignment horizontal="right" vertical="center"/>
    </xf>
    <xf numFmtId="164" fontId="0" fillId="0" borderId="19" xfId="2" applyNumberFormat="1" applyFont="1" applyBorder="1" applyAlignment="1">
      <alignment horizontal="right"/>
    </xf>
    <xf numFmtId="164" fontId="2" fillId="7" borderId="22" xfId="2" applyNumberFormat="1" applyFont="1" applyFill="1" applyBorder="1" applyAlignment="1">
      <alignment horizontal="right"/>
    </xf>
    <xf numFmtId="10" fontId="4" fillId="4" borderId="1" xfId="0" applyNumberFormat="1" applyFont="1" applyFill="1" applyBorder="1" applyAlignment="1">
      <alignment horizontal="center" vertical="center"/>
    </xf>
    <xf numFmtId="164" fontId="4" fillId="0" borderId="29" xfId="2" applyNumberFormat="1" applyFont="1" applyBorder="1" applyAlignment="1">
      <alignment horizontal="right" vertical="center"/>
    </xf>
    <xf numFmtId="164" fontId="3" fillId="7" borderId="43" xfId="0" applyNumberFormat="1" applyFont="1" applyFill="1" applyBorder="1" applyAlignment="1">
      <alignment horizontal="right" vertical="center"/>
    </xf>
    <xf numFmtId="0" fontId="3" fillId="7" borderId="15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0" fontId="3" fillId="7" borderId="1" xfId="3" applyNumberFormat="1" applyFont="1" applyFill="1" applyBorder="1" applyAlignment="1">
      <alignment horizontal="center" vertical="center"/>
    </xf>
    <xf numFmtId="164" fontId="3" fillId="7" borderId="42" xfId="2" applyNumberFormat="1" applyFont="1" applyFill="1" applyBorder="1" applyAlignment="1">
      <alignment horizontal="right" vertical="center"/>
    </xf>
    <xf numFmtId="164" fontId="3" fillId="7" borderId="29" xfId="2" applyNumberFormat="1" applyFont="1" applyFill="1" applyBorder="1" applyAlignment="1">
      <alignment horizontal="right" vertical="center"/>
    </xf>
    <xf numFmtId="0" fontId="20" fillId="3" borderId="1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64" fontId="4" fillId="0" borderId="33" xfId="2" applyNumberFormat="1" applyFont="1" applyBorder="1" applyAlignment="1">
      <alignment horizontal="right" vertical="center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44" fontId="7" fillId="0" borderId="1" xfId="2" applyFont="1" applyBorder="1" applyAlignment="1" applyProtection="1">
      <alignment horizontal="center" vertical="center"/>
      <protection locked="0"/>
    </xf>
    <xf numFmtId="44" fontId="15" fillId="0" borderId="1" xfId="2" applyFont="1" applyBorder="1" applyAlignment="1" applyProtection="1">
      <alignment horizontal="center" vertical="center"/>
      <protection hidden="1"/>
    </xf>
    <xf numFmtId="0" fontId="0" fillId="6" borderId="1" xfId="0" applyFill="1" applyBorder="1" applyAlignment="1">
      <alignment horizontal="center" vertical="center" wrapText="1"/>
    </xf>
    <xf numFmtId="7" fontId="0" fillId="0" borderId="1" xfId="17" applyNumberFormat="1" applyFont="1" applyFill="1" applyBorder="1" applyAlignment="1">
      <alignment horizontal="center" vertical="center"/>
    </xf>
    <xf numFmtId="0" fontId="0" fillId="0" borderId="1" xfId="17" applyNumberFormat="1" applyFont="1" applyFill="1" applyBorder="1" applyAlignment="1">
      <alignment horizontal="center" vertical="center"/>
    </xf>
    <xf numFmtId="7" fontId="13" fillId="5" borderId="1" xfId="17" applyNumberFormat="1" applyFont="1" applyFill="1" applyBorder="1" applyAlignment="1">
      <alignment horizontal="center" vertical="center"/>
    </xf>
    <xf numFmtId="10" fontId="0" fillId="0" borderId="0" xfId="0" applyNumberFormat="1"/>
    <xf numFmtId="0" fontId="13" fillId="5" borderId="1" xfId="17" applyNumberFormat="1" applyFont="1" applyFill="1" applyBorder="1" applyAlignment="1">
      <alignment horizontal="center" vertical="center"/>
    </xf>
    <xf numFmtId="44" fontId="4" fillId="6" borderId="1" xfId="2" applyFont="1" applyFill="1" applyBorder="1" applyAlignment="1">
      <alignment horizontal="center"/>
    </xf>
    <xf numFmtId="44" fontId="20" fillId="0" borderId="1" xfId="2" applyFont="1" applyBorder="1" applyAlignment="1">
      <alignment horizontal="center" vertical="center" wrapText="1"/>
    </xf>
    <xf numFmtId="44" fontId="8" fillId="6" borderId="1" xfId="2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44" fontId="4" fillId="6" borderId="1" xfId="2" applyFont="1" applyFill="1" applyBorder="1"/>
    <xf numFmtId="44" fontId="3" fillId="6" borderId="1" xfId="0" applyNumberFormat="1" applyFont="1" applyFill="1" applyBorder="1"/>
    <xf numFmtId="10" fontId="0" fillId="0" borderId="0" xfId="3" applyNumberFormat="1" applyFont="1"/>
    <xf numFmtId="0" fontId="4" fillId="0" borderId="34" xfId="0" applyFont="1" applyBorder="1" applyAlignment="1">
      <alignment horizontal="center" vertical="center"/>
    </xf>
    <xf numFmtId="10" fontId="4" fillId="0" borderId="6" xfId="3" applyNumberFormat="1" applyFont="1" applyBorder="1" applyAlignment="1">
      <alignment horizontal="center" vertical="center"/>
    </xf>
    <xf numFmtId="10" fontId="8" fillId="0" borderId="1" xfId="18" applyNumberFormat="1" applyFont="1" applyBorder="1" applyAlignment="1">
      <alignment horizontal="center" vertical="center" wrapText="1"/>
    </xf>
    <xf numFmtId="10" fontId="8" fillId="0" borderId="1" xfId="18" applyNumberFormat="1" applyFont="1" applyBorder="1" applyAlignment="1">
      <alignment horizontal="center" vertical="center"/>
    </xf>
    <xf numFmtId="10" fontId="4" fillId="0" borderId="6" xfId="3" applyNumberFormat="1" applyFont="1" applyFill="1" applyBorder="1" applyAlignment="1">
      <alignment horizontal="center" vertical="center"/>
    </xf>
    <xf numFmtId="10" fontId="3" fillId="7" borderId="6" xfId="3" applyNumberFormat="1" applyFont="1" applyFill="1" applyBorder="1" applyAlignment="1">
      <alignment horizontal="center" vertical="center"/>
    </xf>
    <xf numFmtId="164" fontId="4" fillId="0" borderId="19" xfId="0" applyNumberFormat="1" applyFont="1" applyBorder="1" applyAlignment="1">
      <alignment horizontal="right"/>
    </xf>
    <xf numFmtId="0" fontId="4" fillId="0" borderId="18" xfId="0" applyFont="1" applyBorder="1" applyAlignment="1">
      <alignment horizontal="center"/>
    </xf>
    <xf numFmtId="164" fontId="4" fillId="0" borderId="19" xfId="2" applyNumberFormat="1" applyFont="1" applyBorder="1" applyAlignment="1">
      <alignment horizontal="right"/>
    </xf>
    <xf numFmtId="0" fontId="4" fillId="0" borderId="34" xfId="0" applyFont="1" applyBorder="1" applyAlignment="1">
      <alignment horizontal="center"/>
    </xf>
    <xf numFmtId="164" fontId="4" fillId="0" borderId="32" xfId="2" applyNumberFormat="1" applyFont="1" applyBorder="1" applyAlignment="1">
      <alignment horizontal="right"/>
    </xf>
    <xf numFmtId="0" fontId="4" fillId="7" borderId="23" xfId="0" applyFont="1" applyFill="1" applyBorder="1" applyAlignment="1">
      <alignment horizontal="center"/>
    </xf>
    <xf numFmtId="164" fontId="3" fillId="7" borderId="22" xfId="2" applyNumberFormat="1" applyFont="1" applyFill="1" applyBorder="1" applyAlignment="1">
      <alignment horizontal="right"/>
    </xf>
    <xf numFmtId="164" fontId="3" fillId="7" borderId="32" xfId="2" applyNumberFormat="1" applyFont="1" applyFill="1" applyBorder="1" applyAlignment="1">
      <alignment horizontal="right"/>
    </xf>
    <xf numFmtId="164" fontId="4" fillId="0" borderId="19" xfId="2" applyNumberFormat="1" applyFont="1" applyFill="1" applyBorder="1" applyAlignment="1">
      <alignment horizontal="right"/>
    </xf>
    <xf numFmtId="0" fontId="4" fillId="7" borderId="18" xfId="0" applyFont="1" applyFill="1" applyBorder="1" applyAlignment="1">
      <alignment horizontal="center"/>
    </xf>
    <xf numFmtId="164" fontId="3" fillId="7" borderId="19" xfId="2" applyNumberFormat="1" applyFont="1" applyFill="1" applyBorder="1" applyAlignment="1">
      <alignment horizontal="right"/>
    </xf>
    <xf numFmtId="3" fontId="3" fillId="7" borderId="19" xfId="2" applyNumberFormat="1" applyFont="1" applyFill="1" applyBorder="1" applyAlignment="1">
      <alignment horizontal="center"/>
    </xf>
    <xf numFmtId="10" fontId="3" fillId="7" borderId="6" xfId="0" applyNumberFormat="1" applyFont="1" applyFill="1" applyBorder="1" applyAlignment="1">
      <alignment horizontal="center" vertical="center"/>
    </xf>
    <xf numFmtId="164" fontId="3" fillId="7" borderId="1" xfId="2" applyNumberFormat="1" applyFont="1" applyFill="1" applyBorder="1" applyAlignment="1">
      <alignment horizontal="right"/>
    </xf>
    <xf numFmtId="164" fontId="3" fillId="7" borderId="1" xfId="0" applyNumberFormat="1" applyFont="1" applyFill="1" applyBorder="1"/>
    <xf numFmtId="10" fontId="4" fillId="4" borderId="10" xfId="3" applyNumberFormat="1" applyFont="1" applyFill="1" applyBorder="1" applyAlignment="1">
      <alignment horizontal="center" vertical="center"/>
    </xf>
    <xf numFmtId="43" fontId="4" fillId="4" borderId="10" xfId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7" borderId="3" xfId="0" applyFont="1" applyFill="1" applyBorder="1" applyAlignment="1">
      <alignment horizontal="center" vertical="center"/>
    </xf>
    <xf numFmtId="164" fontId="3" fillId="7" borderId="1" xfId="2" applyNumberFormat="1" applyFont="1" applyFill="1" applyBorder="1" applyAlignment="1">
      <alignment horizontal="center" vertical="center"/>
    </xf>
    <xf numFmtId="14" fontId="4" fillId="0" borderId="19" xfId="24" applyNumberFormat="1" applyFont="1" applyBorder="1" applyAlignment="1">
      <alignment horizontal="center" vertical="center" wrapText="1"/>
    </xf>
    <xf numFmtId="44" fontId="4" fillId="0" borderId="19" xfId="24" applyFont="1" applyBorder="1" applyAlignment="1">
      <alignment horizontal="center" vertical="center" wrapText="1"/>
    </xf>
    <xf numFmtId="0" fontId="4" fillId="0" borderId="19" xfId="24" applyNumberFormat="1" applyFont="1" applyBorder="1" applyAlignment="1">
      <alignment horizontal="center" vertical="center" wrapText="1"/>
    </xf>
    <xf numFmtId="164" fontId="3" fillId="7" borderId="42" xfId="24" applyNumberFormat="1" applyFont="1" applyFill="1" applyBorder="1" applyAlignment="1">
      <alignment horizontal="right" vertical="center"/>
    </xf>
    <xf numFmtId="10" fontId="4" fillId="0" borderId="1" xfId="3" applyNumberFormat="1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vertical="center"/>
    </xf>
    <xf numFmtId="0" fontId="3" fillId="7" borderId="39" xfId="0" applyFont="1" applyFill="1" applyBorder="1" applyAlignment="1">
      <alignment vertical="center"/>
    </xf>
    <xf numFmtId="10" fontId="3" fillId="7" borderId="2" xfId="0" applyNumberFormat="1" applyFont="1" applyFill="1" applyBorder="1" applyAlignment="1">
      <alignment horizontal="center" vertical="center"/>
    </xf>
    <xf numFmtId="10" fontId="4" fillId="4" borderId="1" xfId="3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166" fontId="15" fillId="7" borderId="1" xfId="0" applyNumberFormat="1" applyFont="1" applyFill="1" applyBorder="1" applyAlignment="1" applyProtection="1">
      <alignment horizontal="center" vertical="center"/>
      <protection hidden="1"/>
    </xf>
    <xf numFmtId="0" fontId="2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13" fillId="7" borderId="1" xfId="17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" fillId="7" borderId="1" xfId="17" applyNumberFormat="1" applyFont="1" applyFill="1" applyBorder="1" applyAlignment="1">
      <alignment horizontal="center" vertical="center"/>
    </xf>
    <xf numFmtId="7" fontId="13" fillId="7" borderId="1" xfId="17" applyNumberFormat="1" applyFont="1" applyFill="1" applyBorder="1" applyAlignment="1">
      <alignment horizontal="center" vertical="center"/>
    </xf>
    <xf numFmtId="7" fontId="2" fillId="7" borderId="1" xfId="17" applyNumberFormat="1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3" fontId="3" fillId="7" borderId="19" xfId="2" applyNumberFormat="1" applyFont="1" applyFill="1" applyBorder="1" applyAlignment="1">
      <alignment horizontal="right"/>
    </xf>
    <xf numFmtId="44" fontId="2" fillId="7" borderId="1" xfId="0" applyNumberFormat="1" applyFont="1" applyFill="1" applyBorder="1"/>
    <xf numFmtId="0" fontId="4" fillId="0" borderId="1" xfId="0" applyFont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8" fillId="7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7" borderId="37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7" borderId="2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7" borderId="27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/>
    </xf>
    <xf numFmtId="0" fontId="3" fillId="7" borderId="38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7" borderId="28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46" xfId="0" applyFont="1" applyFill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4" fillId="7" borderId="47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32" xfId="2" applyNumberFormat="1" applyFont="1" applyBorder="1" applyAlignment="1">
      <alignment horizontal="right" vertical="center"/>
    </xf>
    <xf numFmtId="164" fontId="4" fillId="0" borderId="33" xfId="2" applyNumberFormat="1" applyFont="1" applyBorder="1" applyAlignment="1">
      <alignment horizontal="right" vertical="center"/>
    </xf>
    <xf numFmtId="7" fontId="4" fillId="0" borderId="1" xfId="2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68" fontId="4" fillId="0" borderId="27" xfId="3" applyNumberFormat="1" applyFont="1" applyBorder="1" applyAlignment="1">
      <alignment horizontal="left" vertical="center"/>
    </xf>
    <xf numFmtId="168" fontId="4" fillId="0" borderId="20" xfId="3" applyNumberFormat="1" applyFont="1" applyBorder="1" applyAlignment="1">
      <alignment horizontal="left" vertical="center"/>
    </xf>
    <xf numFmtId="168" fontId="4" fillId="0" borderId="21" xfId="3" applyNumberFormat="1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8" fillId="0" borderId="32" xfId="2" applyNumberFormat="1" applyFont="1" applyBorder="1" applyAlignment="1">
      <alignment horizontal="right" vertical="center"/>
    </xf>
    <xf numFmtId="164" fontId="8" fillId="0" borderId="33" xfId="2" applyNumberFormat="1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10" fontId="4" fillId="0" borderId="10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46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47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7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14" fontId="4" fillId="0" borderId="24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2" borderId="19" xfId="2" applyNumberFormat="1" applyFont="1" applyFill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7" fontId="4" fillId="0" borderId="2" xfId="0" applyNumberFormat="1" applyFont="1" applyBorder="1" applyAlignment="1">
      <alignment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3" fillId="7" borderId="36" xfId="0" applyFont="1" applyFill="1" applyBorder="1" applyAlignment="1">
      <alignment horizontal="center" vertical="center" wrapText="1"/>
    </xf>
    <xf numFmtId="0" fontId="3" fillId="7" borderId="37" xfId="0" applyFont="1" applyFill="1" applyBorder="1" applyAlignment="1">
      <alignment horizontal="center" vertical="center" wrapText="1"/>
    </xf>
    <xf numFmtId="0" fontId="3" fillId="7" borderId="38" xfId="0" applyFont="1" applyFill="1" applyBorder="1" applyAlignment="1">
      <alignment horizontal="center" vertical="center" wrapText="1"/>
    </xf>
    <xf numFmtId="0" fontId="3" fillId="7" borderId="39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center" vertical="center" wrapText="1"/>
    </xf>
    <xf numFmtId="0" fontId="3" fillId="7" borderId="44" xfId="0" applyFont="1" applyFill="1" applyBorder="1" applyAlignment="1">
      <alignment horizontal="center" vertical="center"/>
    </xf>
    <xf numFmtId="164" fontId="3" fillId="7" borderId="2" xfId="2" applyNumberFormat="1" applyFont="1" applyFill="1" applyBorder="1" applyAlignment="1">
      <alignment horizontal="center" vertical="center"/>
    </xf>
    <xf numFmtId="164" fontId="3" fillId="7" borderId="3" xfId="2" applyNumberFormat="1" applyFont="1" applyFill="1" applyBorder="1" applyAlignment="1">
      <alignment horizontal="center" vertical="center"/>
    </xf>
    <xf numFmtId="164" fontId="3" fillId="7" borderId="4" xfId="2" applyNumberFormat="1" applyFont="1" applyFill="1" applyBorder="1" applyAlignment="1">
      <alignment horizontal="center" vertical="center"/>
    </xf>
    <xf numFmtId="164" fontId="4" fillId="0" borderId="1" xfId="24" applyNumberFormat="1" applyFont="1" applyBorder="1" applyAlignment="1">
      <alignment horizontal="left" vertical="center"/>
    </xf>
    <xf numFmtId="0" fontId="3" fillId="7" borderId="31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10" fontId="4" fillId="0" borderId="27" xfId="3" applyNumberFormat="1" applyFont="1" applyFill="1" applyBorder="1" applyAlignment="1">
      <alignment horizontal="left" vertical="center"/>
    </xf>
    <xf numFmtId="10" fontId="4" fillId="0" borderId="20" xfId="3" applyNumberFormat="1" applyFont="1" applyFill="1" applyBorder="1" applyAlignment="1">
      <alignment horizontal="left" vertical="center"/>
    </xf>
    <xf numFmtId="10" fontId="4" fillId="0" borderId="21" xfId="3" applyNumberFormat="1" applyFont="1" applyFill="1" applyBorder="1" applyAlignment="1">
      <alignment horizontal="left" vertical="center"/>
    </xf>
    <xf numFmtId="0" fontId="2" fillId="7" borderId="24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5" fillId="7" borderId="2" xfId="0" applyFont="1" applyFill="1" applyBorder="1" applyAlignment="1" applyProtection="1">
      <alignment horizontal="center" vertical="center"/>
      <protection hidden="1"/>
    </xf>
    <xf numFmtId="0" fontId="15" fillId="7" borderId="3" xfId="0" applyFont="1" applyFill="1" applyBorder="1" applyAlignment="1" applyProtection="1">
      <alignment horizontal="center" vertical="center"/>
      <protection hidden="1"/>
    </xf>
    <xf numFmtId="0" fontId="15" fillId="7" borderId="4" xfId="0" applyFont="1" applyFill="1" applyBorder="1" applyAlignment="1" applyProtection="1">
      <alignment horizontal="center" vertical="center"/>
      <protection hidden="1"/>
    </xf>
    <xf numFmtId="0" fontId="15" fillId="7" borderId="1" xfId="0" applyFont="1" applyFill="1" applyBorder="1" applyAlignment="1" applyProtection="1">
      <alignment horizontal="center" vertical="center"/>
      <protection hidden="1"/>
    </xf>
    <xf numFmtId="0" fontId="13" fillId="7" borderId="2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</cellXfs>
  <cellStyles count="25">
    <cellStyle name="Moeda" xfId="2" builtinId="4"/>
    <cellStyle name="Moeda 10" xfId="17" xr:uid="{1309E823-71FA-46F0-B925-D2FBDB48489F}"/>
    <cellStyle name="Moeda 10 2" xfId="24" xr:uid="{04C8D506-0D15-4198-8665-453BBBDBD901}"/>
    <cellStyle name="Moeda 2" xfId="5" xr:uid="{00000000-0005-0000-0000-000001000000}"/>
    <cellStyle name="Moeda 2 2" xfId="21" xr:uid="{E93D38D1-FD86-4BC2-BD2B-7F011D723312}"/>
    <cellStyle name="Moeda 2 2 2" xfId="13" xr:uid="{00000000-0005-0000-0000-000002000000}"/>
    <cellStyle name="Moeda 2 2 2 2" xfId="23" xr:uid="{B34980CF-1AFD-4591-81C0-1CBCF1996DE4}"/>
    <cellStyle name="Moeda 3" xfId="20" xr:uid="{627A9D3C-8502-479C-95AF-34BF1C7FA743}"/>
    <cellStyle name="Moeda 3 4" xfId="15" xr:uid="{00000000-0005-0000-0000-000003000000}"/>
    <cellStyle name="Normal" xfId="0" builtinId="0"/>
    <cellStyle name="Normal 2" xfId="4" xr:uid="{00000000-0005-0000-0000-000005000000}"/>
    <cellStyle name="Normal 2 2 2 2" xfId="9" xr:uid="{00000000-0005-0000-0000-000006000000}"/>
    <cellStyle name="Normal 2 2 4" xfId="12" xr:uid="{00000000-0005-0000-0000-000007000000}"/>
    <cellStyle name="Normal 3" xfId="18" xr:uid="{AB92A248-18F0-4549-86F9-1B62581A70DA}"/>
    <cellStyle name="Normal 3 2 2" xfId="14" xr:uid="{00000000-0005-0000-0000-000008000000}"/>
    <cellStyle name="Normal 4 3" xfId="11" xr:uid="{00000000-0005-0000-0000-000009000000}"/>
    <cellStyle name="Normal 6 7 2" xfId="7" xr:uid="{00000000-0005-0000-0000-00000A000000}"/>
    <cellStyle name="Normal 9" xfId="10" xr:uid="{00000000-0005-0000-0000-00000B000000}"/>
    <cellStyle name="Normal 9 2" xfId="6" xr:uid="{00000000-0005-0000-0000-00000C000000}"/>
    <cellStyle name="Porcentagem" xfId="3" builtinId="5"/>
    <cellStyle name="Porcentagem 3 2" xfId="16" xr:uid="{00000000-0005-0000-0000-00000E000000}"/>
    <cellStyle name="Vírgula" xfId="1" builtinId="3"/>
    <cellStyle name="Vírgula 2" xfId="19" xr:uid="{3D3DFF31-A158-4391-836A-ADCA26982D6D}"/>
    <cellStyle name="Vírgula 5" xfId="8" xr:uid="{00000000-0005-0000-0000-000010000000}"/>
    <cellStyle name="Vírgula 5 2" xfId="22" xr:uid="{FF147B7C-61F3-4953-A9EC-ED42098AE6E9}"/>
  </cellStyles>
  <dxfs count="0"/>
  <tableStyles count="0" defaultTableStyle="TableStyleMedium2" defaultPivotStyle="PivotStyleLight16"/>
  <colors>
    <mruColors>
      <color rgb="FFEEC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B5:BF313"/>
  <sheetViews>
    <sheetView showGridLines="0" tabSelected="1" topLeftCell="A14" zoomScale="190" zoomScaleNormal="190" workbookViewId="0">
      <selection activeCell="B23" sqref="B23:I23"/>
    </sheetView>
  </sheetViews>
  <sheetFormatPr defaultRowHeight="15" x14ac:dyDescent="0.25"/>
  <cols>
    <col min="2" max="2" width="8.140625" customWidth="1"/>
    <col min="3" max="3" width="5.42578125" bestFit="1" customWidth="1"/>
    <col min="4" max="4" width="39.42578125" bestFit="1" customWidth="1"/>
    <col min="5" max="5" width="5.85546875" bestFit="1" customWidth="1"/>
    <col min="6" max="6" width="6.42578125" bestFit="1" customWidth="1"/>
    <col min="7" max="7" width="11.28515625" bestFit="1" customWidth="1"/>
    <col min="8" max="8" width="14" bestFit="1" customWidth="1"/>
    <col min="9" max="9" width="12.85546875" bestFit="1" customWidth="1"/>
    <col min="10" max="10" width="17.140625" bestFit="1" customWidth="1"/>
    <col min="11" max="11" width="16.7109375" bestFit="1" customWidth="1"/>
    <col min="12" max="12" width="17.28515625" customWidth="1"/>
    <col min="13" max="13" width="14.28515625" bestFit="1" customWidth="1"/>
  </cols>
  <sheetData>
    <row r="5" spans="2:58" x14ac:dyDescent="0.25">
      <c r="B5" s="159" t="s">
        <v>238</v>
      </c>
      <c r="C5" s="159"/>
      <c r="D5" s="159"/>
      <c r="E5" s="159"/>
      <c r="F5" s="159"/>
      <c r="G5" s="159"/>
      <c r="H5" s="159"/>
      <c r="I5" s="159"/>
      <c r="J5" s="159"/>
    </row>
    <row r="7" spans="2:58" x14ac:dyDescent="0.25">
      <c r="B7" s="160" t="s">
        <v>229</v>
      </c>
      <c r="C7" s="160"/>
      <c r="D7" s="160"/>
      <c r="E7" s="160"/>
      <c r="F7" s="160"/>
      <c r="G7" s="160"/>
      <c r="H7" s="160"/>
      <c r="I7" s="160"/>
      <c r="J7" s="16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</row>
    <row r="8" spans="2:58" s="33" customFormat="1" ht="25.5" x14ac:dyDescent="0.2">
      <c r="B8" s="53" t="s">
        <v>100</v>
      </c>
      <c r="C8" s="53" t="s">
        <v>94</v>
      </c>
      <c r="D8" s="53" t="s">
        <v>95</v>
      </c>
      <c r="E8" s="53" t="s">
        <v>120</v>
      </c>
      <c r="F8" s="53" t="s">
        <v>102</v>
      </c>
      <c r="G8" s="53" t="s">
        <v>96</v>
      </c>
      <c r="H8" s="53" t="s">
        <v>97</v>
      </c>
      <c r="I8" s="53" t="s">
        <v>99</v>
      </c>
      <c r="J8" s="53" t="s">
        <v>98</v>
      </c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</row>
    <row r="9" spans="2:58" x14ac:dyDescent="0.25">
      <c r="B9" s="161">
        <v>1</v>
      </c>
      <c r="C9" s="57">
        <v>1</v>
      </c>
      <c r="D9" s="155" t="s">
        <v>165</v>
      </c>
      <c r="E9" s="57" t="s">
        <v>101</v>
      </c>
      <c r="F9" s="82">
        <v>1</v>
      </c>
      <c r="G9" s="82">
        <f>F9*2</f>
        <v>2</v>
      </c>
      <c r="H9" s="100">
        <f>'ITEM 1 - DIURNO SPU'!J120</f>
        <v>0</v>
      </c>
      <c r="I9" s="100">
        <f>H9*F9</f>
        <v>0</v>
      </c>
      <c r="J9" s="100">
        <f>I9*12</f>
        <v>0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</row>
    <row r="10" spans="2:58" x14ac:dyDescent="0.25">
      <c r="B10" s="161"/>
      <c r="C10" s="57">
        <v>2</v>
      </c>
      <c r="D10" s="155" t="s">
        <v>166</v>
      </c>
      <c r="E10" s="57" t="s">
        <v>101</v>
      </c>
      <c r="F10" s="82">
        <v>1</v>
      </c>
      <c r="G10" s="82">
        <f>F10*2</f>
        <v>2</v>
      </c>
      <c r="H10" s="100">
        <f>'ITEM 2 - NOTURNO SPU'!J122</f>
        <v>0</v>
      </c>
      <c r="I10" s="100">
        <f>F10*H10</f>
        <v>0</v>
      </c>
      <c r="J10" s="100">
        <f>I10*12</f>
        <v>0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2:58" x14ac:dyDescent="0.25">
      <c r="B11" s="162" t="s">
        <v>185</v>
      </c>
      <c r="C11" s="162"/>
      <c r="D11" s="162"/>
      <c r="E11" s="162"/>
      <c r="F11" s="162"/>
      <c r="G11" s="162"/>
      <c r="H11" s="162"/>
      <c r="I11" s="162"/>
      <c r="J11" s="104">
        <f>SUM(J9:J10)</f>
        <v>0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2:58" x14ac:dyDescent="0.25">
      <c r="B12" s="12"/>
      <c r="C12" s="12"/>
      <c r="D12" s="12"/>
      <c r="E12" s="12"/>
      <c r="F12" s="12"/>
      <c r="G12" s="12"/>
      <c r="H12" s="1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2:58" x14ac:dyDescent="0.25">
      <c r="B13" s="160" t="s">
        <v>230</v>
      </c>
      <c r="C13" s="160"/>
      <c r="D13" s="160"/>
      <c r="E13" s="160"/>
      <c r="F13" s="160"/>
      <c r="G13" s="160"/>
      <c r="H13" s="160"/>
      <c r="I13" s="160"/>
      <c r="J13" s="160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2:58" ht="25.5" x14ac:dyDescent="0.25">
      <c r="B14" s="53" t="s">
        <v>100</v>
      </c>
      <c r="C14" s="53" t="s">
        <v>94</v>
      </c>
      <c r="D14" s="53" t="s">
        <v>95</v>
      </c>
      <c r="E14" s="53" t="s">
        <v>120</v>
      </c>
      <c r="F14" s="53" t="s">
        <v>102</v>
      </c>
      <c r="G14" s="53" t="s">
        <v>96</v>
      </c>
      <c r="H14" s="53" t="s">
        <v>97</v>
      </c>
      <c r="I14" s="53" t="s">
        <v>99</v>
      </c>
      <c r="J14" s="53" t="s">
        <v>98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</row>
    <row r="15" spans="2:58" x14ac:dyDescent="0.25">
      <c r="B15" s="161">
        <v>2</v>
      </c>
      <c r="C15" s="57">
        <v>3</v>
      </c>
      <c r="D15" s="155" t="s">
        <v>168</v>
      </c>
      <c r="E15" s="57" t="s">
        <v>101</v>
      </c>
      <c r="F15" s="82">
        <v>1</v>
      </c>
      <c r="G15" s="82">
        <f t="shared" ref="G15:G16" si="0">F15*2</f>
        <v>2</v>
      </c>
      <c r="H15" s="99">
        <f>'ITEM 3 - DIURNO CGU'!J120</f>
        <v>0</v>
      </c>
      <c r="I15" s="101">
        <f>H15</f>
        <v>0</v>
      </c>
      <c r="J15" s="100">
        <f t="shared" ref="J15:J16" si="1">I15*12</f>
        <v>0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</row>
    <row r="16" spans="2:58" x14ac:dyDescent="0.25">
      <c r="B16" s="161"/>
      <c r="C16" s="102">
        <v>4</v>
      </c>
      <c r="D16" s="155" t="s">
        <v>173</v>
      </c>
      <c r="E16" s="57" t="s">
        <v>101</v>
      </c>
      <c r="F16" s="82">
        <v>1</v>
      </c>
      <c r="G16" s="82">
        <f t="shared" si="0"/>
        <v>2</v>
      </c>
      <c r="H16" s="99">
        <f>'ITEM 4 - NOTURNO CGU'!J122</f>
        <v>0</v>
      </c>
      <c r="I16" s="101">
        <f>H16</f>
        <v>0</v>
      </c>
      <c r="J16" s="100">
        <f t="shared" si="1"/>
        <v>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</row>
    <row r="17" spans="2:58" x14ac:dyDescent="0.25">
      <c r="B17" s="162" t="s">
        <v>185</v>
      </c>
      <c r="C17" s="162"/>
      <c r="D17" s="162"/>
      <c r="E17" s="162"/>
      <c r="F17" s="162"/>
      <c r="G17" s="162"/>
      <c r="H17" s="162"/>
      <c r="I17" s="162"/>
      <c r="J17" s="104">
        <f>SUM(J15:J16)</f>
        <v>0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</row>
    <row r="18" spans="2:58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</row>
    <row r="19" spans="2:58" x14ac:dyDescent="0.25">
      <c r="B19" s="160" t="s">
        <v>231</v>
      </c>
      <c r="C19" s="160"/>
      <c r="D19" s="160"/>
      <c r="E19" s="160"/>
      <c r="F19" s="160"/>
      <c r="G19" s="160"/>
      <c r="H19" s="160"/>
      <c r="I19" s="160"/>
      <c r="J19" s="160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</row>
    <row r="20" spans="2:58" ht="25.5" x14ac:dyDescent="0.25">
      <c r="B20" s="53" t="s">
        <v>100</v>
      </c>
      <c r="C20" s="53" t="s">
        <v>94</v>
      </c>
      <c r="D20" s="53" t="s">
        <v>95</v>
      </c>
      <c r="E20" s="53" t="s">
        <v>120</v>
      </c>
      <c r="F20" s="53" t="s">
        <v>102</v>
      </c>
      <c r="G20" s="53" t="s">
        <v>96</v>
      </c>
      <c r="H20" s="53" t="s">
        <v>97</v>
      </c>
      <c r="I20" s="53" t="s">
        <v>99</v>
      </c>
      <c r="J20" s="53" t="s">
        <v>98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</row>
    <row r="21" spans="2:58" x14ac:dyDescent="0.25">
      <c r="B21" s="161">
        <v>3</v>
      </c>
      <c r="C21" s="102">
        <v>5</v>
      </c>
      <c r="D21" s="155" t="s">
        <v>232</v>
      </c>
      <c r="E21" s="57" t="s">
        <v>101</v>
      </c>
      <c r="F21" s="102">
        <v>1</v>
      </c>
      <c r="G21" s="102">
        <f t="shared" ref="G21:G22" si="2">F21*2</f>
        <v>2</v>
      </c>
      <c r="H21" s="103">
        <f>'ITEM 5 - DIURNO SRTB'!J120</f>
        <v>0</v>
      </c>
      <c r="I21" s="101">
        <f t="shared" ref="I21:I22" si="3">H21</f>
        <v>0</v>
      </c>
      <c r="J21" s="100">
        <f t="shared" ref="J21:J22" si="4">I21*12</f>
        <v>0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</row>
    <row r="22" spans="2:58" x14ac:dyDescent="0.25">
      <c r="B22" s="161"/>
      <c r="C22" s="102">
        <v>6</v>
      </c>
      <c r="D22" s="155" t="s">
        <v>233</v>
      </c>
      <c r="E22" s="57" t="s">
        <v>101</v>
      </c>
      <c r="F22" s="102">
        <v>1</v>
      </c>
      <c r="G22" s="102">
        <f t="shared" si="2"/>
        <v>2</v>
      </c>
      <c r="H22" s="103">
        <f>'ITEM 6 - NOTURNO SRTB'!J122</f>
        <v>0</v>
      </c>
      <c r="I22" s="101">
        <f t="shared" si="3"/>
        <v>0</v>
      </c>
      <c r="J22" s="100">
        <f t="shared" si="4"/>
        <v>0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</row>
    <row r="23" spans="2:58" x14ac:dyDescent="0.25">
      <c r="B23" s="162" t="s">
        <v>185</v>
      </c>
      <c r="C23" s="162"/>
      <c r="D23" s="162"/>
      <c r="E23" s="162"/>
      <c r="F23" s="162"/>
      <c r="G23" s="162"/>
      <c r="H23" s="162"/>
      <c r="I23" s="162"/>
      <c r="J23" s="104">
        <f>SUM(J21:J22)</f>
        <v>0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</row>
    <row r="24" spans="2:58" x14ac:dyDescent="0.2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</row>
    <row r="25" spans="2:58" x14ac:dyDescent="0.25">
      <c r="B25" s="156" t="s">
        <v>235</v>
      </c>
      <c r="C25" s="157"/>
      <c r="D25" s="157"/>
      <c r="E25" s="157"/>
      <c r="F25" s="157"/>
      <c r="G25" s="157"/>
      <c r="H25" s="157"/>
      <c r="I25" s="158"/>
      <c r="J25" s="154">
        <f>J11+J17+J23</f>
        <v>0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</row>
    <row r="26" spans="2:58" x14ac:dyDescent="0.2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</row>
    <row r="27" spans="2:58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</row>
    <row r="28" spans="2:58" x14ac:dyDescent="0.2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</row>
    <row r="29" spans="2:58" x14ac:dyDescent="0.2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</row>
    <row r="30" spans="2:58" x14ac:dyDescent="0.2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</row>
    <row r="31" spans="2:58" x14ac:dyDescent="0.2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</row>
    <row r="32" spans="2:58" x14ac:dyDescent="0.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</row>
    <row r="33" spans="2:58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</row>
    <row r="34" spans="2:58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2:58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2:58" x14ac:dyDescent="0.25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</row>
    <row r="37" spans="2:58" x14ac:dyDescent="0.25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</row>
    <row r="38" spans="2:58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</row>
    <row r="39" spans="2:58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</row>
    <row r="40" spans="2:58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</row>
    <row r="41" spans="2:58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</row>
    <row r="42" spans="2:58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</row>
    <row r="43" spans="2:58" x14ac:dyDescent="0.25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</row>
    <row r="44" spans="2:58" x14ac:dyDescent="0.25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</row>
    <row r="45" spans="2:58" x14ac:dyDescent="0.25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</row>
    <row r="46" spans="2:58" x14ac:dyDescent="0.25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</row>
    <row r="47" spans="2:58" x14ac:dyDescent="0.2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</row>
    <row r="48" spans="2:58" x14ac:dyDescent="0.25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</row>
    <row r="49" spans="2:58" x14ac:dyDescent="0.25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</row>
    <row r="50" spans="2:58" x14ac:dyDescent="0.25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</row>
    <row r="51" spans="2:58" x14ac:dyDescent="0.25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</row>
    <row r="52" spans="2:58" x14ac:dyDescent="0.25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</row>
    <row r="53" spans="2:58" x14ac:dyDescent="0.25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</row>
    <row r="54" spans="2:58" x14ac:dyDescent="0.2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</row>
    <row r="55" spans="2:58" x14ac:dyDescent="0.25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</row>
    <row r="56" spans="2:58" x14ac:dyDescent="0.25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</row>
    <row r="57" spans="2:58" x14ac:dyDescent="0.25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</row>
    <row r="58" spans="2:58" x14ac:dyDescent="0.25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</row>
    <row r="59" spans="2:58" x14ac:dyDescent="0.25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</row>
    <row r="60" spans="2:58" x14ac:dyDescent="0.25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</row>
    <row r="61" spans="2:58" x14ac:dyDescent="0.25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</row>
    <row r="62" spans="2:58" x14ac:dyDescent="0.25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</row>
    <row r="63" spans="2:58" x14ac:dyDescent="0.25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</row>
    <row r="64" spans="2:58" x14ac:dyDescent="0.25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</row>
    <row r="65" spans="2:58" x14ac:dyDescent="0.25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</row>
    <row r="66" spans="2:58" x14ac:dyDescent="0.25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</row>
    <row r="67" spans="2:58" x14ac:dyDescent="0.25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</row>
    <row r="68" spans="2:58" x14ac:dyDescent="0.25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</row>
    <row r="69" spans="2:58" x14ac:dyDescent="0.25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</row>
    <row r="70" spans="2:58" x14ac:dyDescent="0.25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</row>
    <row r="71" spans="2:58" x14ac:dyDescent="0.25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</row>
    <row r="72" spans="2:58" x14ac:dyDescent="0.25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</row>
    <row r="73" spans="2:58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</row>
    <row r="74" spans="2:58" x14ac:dyDescent="0.25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</row>
    <row r="75" spans="2:58" x14ac:dyDescent="0.25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</row>
    <row r="76" spans="2:58" x14ac:dyDescent="0.25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</row>
    <row r="77" spans="2:58" x14ac:dyDescent="0.25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</row>
    <row r="78" spans="2:58" x14ac:dyDescent="0.25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</row>
    <row r="79" spans="2:58" x14ac:dyDescent="0.25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</row>
    <row r="80" spans="2:58" x14ac:dyDescent="0.25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</row>
    <row r="81" spans="2:58" x14ac:dyDescent="0.25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</row>
    <row r="82" spans="2:58" x14ac:dyDescent="0.25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</row>
    <row r="83" spans="2:58" x14ac:dyDescent="0.25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</row>
    <row r="84" spans="2:58" x14ac:dyDescent="0.25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</row>
    <row r="85" spans="2:58" x14ac:dyDescent="0.25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</row>
    <row r="86" spans="2:58" x14ac:dyDescent="0.25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</row>
    <row r="87" spans="2:58" x14ac:dyDescent="0.25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</row>
    <row r="88" spans="2:58" x14ac:dyDescent="0.25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</row>
    <row r="89" spans="2:58" x14ac:dyDescent="0.25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</row>
    <row r="90" spans="2:58" x14ac:dyDescent="0.2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</row>
    <row r="91" spans="2:58" x14ac:dyDescent="0.2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</row>
    <row r="92" spans="2:58" x14ac:dyDescent="0.2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</row>
    <row r="93" spans="2:58" x14ac:dyDescent="0.2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</row>
    <row r="94" spans="2:58" x14ac:dyDescent="0.2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</row>
    <row r="95" spans="2:58" x14ac:dyDescent="0.2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</row>
    <row r="96" spans="2:58" x14ac:dyDescent="0.2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</row>
    <row r="97" spans="2:58" x14ac:dyDescent="0.2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</row>
    <row r="98" spans="2:58" x14ac:dyDescent="0.2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</row>
    <row r="99" spans="2:58" x14ac:dyDescent="0.2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</row>
    <row r="100" spans="2:58" x14ac:dyDescent="0.2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</row>
    <row r="101" spans="2:58" x14ac:dyDescent="0.2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</row>
    <row r="102" spans="2:58" x14ac:dyDescent="0.2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</row>
    <row r="103" spans="2:58" x14ac:dyDescent="0.2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</row>
    <row r="104" spans="2:58" x14ac:dyDescent="0.2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</row>
    <row r="105" spans="2:58" x14ac:dyDescent="0.2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</row>
    <row r="106" spans="2:58" x14ac:dyDescent="0.2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</row>
    <row r="107" spans="2:58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</row>
    <row r="108" spans="2:58" x14ac:dyDescent="0.2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</row>
    <row r="109" spans="2:58" x14ac:dyDescent="0.2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</row>
    <row r="110" spans="2:58" x14ac:dyDescent="0.2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</row>
    <row r="111" spans="2:58" x14ac:dyDescent="0.2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</row>
    <row r="112" spans="2:58" x14ac:dyDescent="0.2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</row>
    <row r="113" spans="2:58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</row>
    <row r="114" spans="2:58" x14ac:dyDescent="0.2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</row>
    <row r="115" spans="2:58" x14ac:dyDescent="0.2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</row>
    <row r="116" spans="2:58" x14ac:dyDescent="0.2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</row>
    <row r="117" spans="2:58" x14ac:dyDescent="0.2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</row>
    <row r="118" spans="2:58" x14ac:dyDescent="0.2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</row>
    <row r="119" spans="2:58" x14ac:dyDescent="0.2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</row>
    <row r="120" spans="2:58" x14ac:dyDescent="0.2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</row>
    <row r="121" spans="2:58" x14ac:dyDescent="0.2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</row>
    <row r="122" spans="2:58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</row>
    <row r="123" spans="2:58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</row>
    <row r="124" spans="2:58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</row>
    <row r="125" spans="2:58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</row>
    <row r="126" spans="2:58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</row>
    <row r="127" spans="2:58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</row>
    <row r="128" spans="2:58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</row>
    <row r="129" spans="2:58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</row>
    <row r="130" spans="2:58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</row>
    <row r="131" spans="2:58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</row>
    <row r="132" spans="2:58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</row>
    <row r="133" spans="2:58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</row>
    <row r="134" spans="2:58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</row>
    <row r="135" spans="2:58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</row>
    <row r="136" spans="2:58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</row>
    <row r="137" spans="2:58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</row>
    <row r="138" spans="2:58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</row>
    <row r="139" spans="2:58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</row>
    <row r="140" spans="2:58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</row>
    <row r="141" spans="2:58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</row>
    <row r="142" spans="2:58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</row>
    <row r="143" spans="2:58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</row>
    <row r="144" spans="2:58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</row>
    <row r="145" spans="2:58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</row>
    <row r="146" spans="2:58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</row>
    <row r="147" spans="2:58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</row>
    <row r="148" spans="2:58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</row>
    <row r="149" spans="2:58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</row>
    <row r="150" spans="2:58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</row>
    <row r="151" spans="2:58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</row>
    <row r="152" spans="2:58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</row>
    <row r="153" spans="2:58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</row>
    <row r="154" spans="2:58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</row>
    <row r="155" spans="2:58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</row>
    <row r="156" spans="2:58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</row>
    <row r="157" spans="2:58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</row>
    <row r="158" spans="2:58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</row>
    <row r="159" spans="2:58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</row>
    <row r="160" spans="2:58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</row>
    <row r="161" spans="2:58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</row>
    <row r="162" spans="2:58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</row>
    <row r="163" spans="2:58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</row>
    <row r="164" spans="2:58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</row>
    <row r="165" spans="2:58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</row>
    <row r="166" spans="2:58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</row>
    <row r="167" spans="2:58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</row>
    <row r="168" spans="2:58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</row>
    <row r="169" spans="2:58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</row>
    <row r="170" spans="2:58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</row>
    <row r="171" spans="2:58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</row>
    <row r="172" spans="2:58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</row>
    <row r="173" spans="2:58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</row>
    <row r="174" spans="2:58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</row>
    <row r="175" spans="2:58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</row>
    <row r="176" spans="2:58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</row>
    <row r="177" spans="2:58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</row>
    <row r="178" spans="2:58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</row>
    <row r="179" spans="2:58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</row>
    <row r="180" spans="2:58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</row>
    <row r="181" spans="2:58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</row>
    <row r="182" spans="2:58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</row>
    <row r="183" spans="2:58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</row>
    <row r="184" spans="2:58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</row>
    <row r="185" spans="2:58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</row>
    <row r="186" spans="2:58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</row>
    <row r="187" spans="2:58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</row>
    <row r="188" spans="2:58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</row>
    <row r="189" spans="2:58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</row>
    <row r="190" spans="2:58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</row>
    <row r="191" spans="2:58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</row>
    <row r="192" spans="2:58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</row>
    <row r="193" spans="2:58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</row>
    <row r="194" spans="2:58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</row>
    <row r="195" spans="2:58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</row>
    <row r="196" spans="2:58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</row>
    <row r="197" spans="2:58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</row>
    <row r="198" spans="2:58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</row>
    <row r="199" spans="2:58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</row>
    <row r="200" spans="2:58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</row>
    <row r="201" spans="2:58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</row>
    <row r="202" spans="2:58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</row>
    <row r="203" spans="2:58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</row>
    <row r="204" spans="2:58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</row>
    <row r="205" spans="2:58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</row>
    <row r="206" spans="2:58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</row>
    <row r="207" spans="2:58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</row>
    <row r="208" spans="2:58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</row>
    <row r="209" spans="2:58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</row>
    <row r="210" spans="2:58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</row>
    <row r="211" spans="2:58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</row>
    <row r="212" spans="2:58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</row>
    <row r="213" spans="2:58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</row>
    <row r="214" spans="2:58" x14ac:dyDescent="0.2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</row>
    <row r="215" spans="2:58" x14ac:dyDescent="0.2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</row>
    <row r="216" spans="2:58" x14ac:dyDescent="0.2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</row>
    <row r="217" spans="2:58" x14ac:dyDescent="0.2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</row>
    <row r="218" spans="2:58" x14ac:dyDescent="0.2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</row>
    <row r="219" spans="2:58" x14ac:dyDescent="0.2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</row>
    <row r="220" spans="2:58" x14ac:dyDescent="0.2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</row>
    <row r="221" spans="2:58" x14ac:dyDescent="0.2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</row>
    <row r="222" spans="2:58" x14ac:dyDescent="0.2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</row>
    <row r="223" spans="2:58" x14ac:dyDescent="0.2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</row>
    <row r="224" spans="2:58" x14ac:dyDescent="0.2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</row>
    <row r="225" spans="2:58" x14ac:dyDescent="0.2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</row>
    <row r="226" spans="2:58" x14ac:dyDescent="0.2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</row>
    <row r="227" spans="2:58" x14ac:dyDescent="0.2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</row>
    <row r="228" spans="2:58" x14ac:dyDescent="0.2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</row>
    <row r="229" spans="2:58" x14ac:dyDescent="0.2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</row>
    <row r="230" spans="2:58" x14ac:dyDescent="0.2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</row>
    <row r="231" spans="2:58" x14ac:dyDescent="0.2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</row>
    <row r="232" spans="2:58" x14ac:dyDescent="0.2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</row>
    <row r="233" spans="2:58" x14ac:dyDescent="0.2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</row>
    <row r="234" spans="2:58" x14ac:dyDescent="0.2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</row>
    <row r="235" spans="2:58" x14ac:dyDescent="0.2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</row>
    <row r="236" spans="2:58" x14ac:dyDescent="0.2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</row>
    <row r="237" spans="2:58" x14ac:dyDescent="0.2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</row>
    <row r="238" spans="2:58" x14ac:dyDescent="0.2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</row>
    <row r="239" spans="2:58" x14ac:dyDescent="0.2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</row>
    <row r="240" spans="2:58" x14ac:dyDescent="0.2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</row>
    <row r="241" spans="2:58" x14ac:dyDescent="0.2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</row>
    <row r="242" spans="2:58" x14ac:dyDescent="0.2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</row>
    <row r="243" spans="2:58" x14ac:dyDescent="0.2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</row>
    <row r="244" spans="2:58" x14ac:dyDescent="0.2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</row>
    <row r="245" spans="2:58" x14ac:dyDescent="0.2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</row>
    <row r="246" spans="2:58" x14ac:dyDescent="0.2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</row>
    <row r="247" spans="2:58" x14ac:dyDescent="0.2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</row>
    <row r="248" spans="2:58" x14ac:dyDescent="0.2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</row>
    <row r="249" spans="2:58" x14ac:dyDescent="0.2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</row>
    <row r="250" spans="2:58" x14ac:dyDescent="0.2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</row>
    <row r="251" spans="2:58" x14ac:dyDescent="0.2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</row>
    <row r="252" spans="2:58" x14ac:dyDescent="0.2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</row>
    <row r="253" spans="2:58" x14ac:dyDescent="0.2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</row>
    <row r="254" spans="2:58" x14ac:dyDescent="0.2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</row>
    <row r="255" spans="2:58" x14ac:dyDescent="0.2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</row>
    <row r="256" spans="2:58" x14ac:dyDescent="0.2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</row>
    <row r="257" spans="2:58" x14ac:dyDescent="0.2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</row>
    <row r="258" spans="2:58" x14ac:dyDescent="0.2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</row>
    <row r="259" spans="2:58" x14ac:dyDescent="0.2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</row>
    <row r="260" spans="2:58" x14ac:dyDescent="0.2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</row>
    <row r="261" spans="2:58" x14ac:dyDescent="0.2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</row>
    <row r="262" spans="2:58" x14ac:dyDescent="0.2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</row>
    <row r="263" spans="2:58" x14ac:dyDescent="0.2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</row>
    <row r="264" spans="2:58" x14ac:dyDescent="0.2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</row>
    <row r="265" spans="2:58" x14ac:dyDescent="0.2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</row>
    <row r="266" spans="2:58" x14ac:dyDescent="0.2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</row>
    <row r="267" spans="2:58" x14ac:dyDescent="0.2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</row>
    <row r="268" spans="2:58" x14ac:dyDescent="0.2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</row>
    <row r="269" spans="2:58" x14ac:dyDescent="0.2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</row>
    <row r="270" spans="2:58" x14ac:dyDescent="0.2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</row>
    <row r="271" spans="2:58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</row>
    <row r="272" spans="2:58" x14ac:dyDescent="0.2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</row>
    <row r="273" spans="2:58" x14ac:dyDescent="0.2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</row>
    <row r="274" spans="2:58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</row>
    <row r="275" spans="2:58" x14ac:dyDescent="0.2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</row>
    <row r="276" spans="2:58" x14ac:dyDescent="0.2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</row>
    <row r="277" spans="2:58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</row>
    <row r="278" spans="2:58" x14ac:dyDescent="0.2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</row>
    <row r="279" spans="2:58" x14ac:dyDescent="0.2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</row>
    <row r="280" spans="2:58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</row>
    <row r="281" spans="2:58" x14ac:dyDescent="0.2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</row>
    <row r="282" spans="2:58" x14ac:dyDescent="0.2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</row>
    <row r="283" spans="2:58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</row>
    <row r="284" spans="2:58" x14ac:dyDescent="0.2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</row>
    <row r="285" spans="2:58" x14ac:dyDescent="0.2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</row>
    <row r="286" spans="2:58" x14ac:dyDescent="0.2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</row>
    <row r="287" spans="2:58" x14ac:dyDescent="0.2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</row>
    <row r="288" spans="2:58" x14ac:dyDescent="0.2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</row>
    <row r="289" spans="2:58" x14ac:dyDescent="0.2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</row>
    <row r="290" spans="2:58" x14ac:dyDescent="0.2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</row>
    <row r="291" spans="2:58" x14ac:dyDescent="0.2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</row>
    <row r="292" spans="2:58" x14ac:dyDescent="0.2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</row>
    <row r="293" spans="2:58" x14ac:dyDescent="0.2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</row>
    <row r="294" spans="2:58" x14ac:dyDescent="0.2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</row>
    <row r="295" spans="2:58" x14ac:dyDescent="0.2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</row>
    <row r="296" spans="2:58" x14ac:dyDescent="0.2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</row>
    <row r="297" spans="2:58" x14ac:dyDescent="0.2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</row>
    <row r="298" spans="2:58" x14ac:dyDescent="0.2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</row>
    <row r="299" spans="2:58" x14ac:dyDescent="0.2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</row>
    <row r="300" spans="2:58" x14ac:dyDescent="0.2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</row>
    <row r="301" spans="2:58" x14ac:dyDescent="0.2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</row>
    <row r="302" spans="2:58" x14ac:dyDescent="0.2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</row>
    <row r="303" spans="2:58" x14ac:dyDescent="0.2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</row>
    <row r="304" spans="2:58" x14ac:dyDescent="0.2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</row>
    <row r="305" spans="2:58" x14ac:dyDescent="0.2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</row>
    <row r="306" spans="2:58" x14ac:dyDescent="0.2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</row>
    <row r="307" spans="2:58" x14ac:dyDescent="0.2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</row>
    <row r="308" spans="2:58" x14ac:dyDescent="0.2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</row>
    <row r="309" spans="2:58" x14ac:dyDescent="0.2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</row>
    <row r="310" spans="2:58" x14ac:dyDescent="0.2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</row>
    <row r="311" spans="2:58" x14ac:dyDescent="0.2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</row>
    <row r="312" spans="2:58" x14ac:dyDescent="0.2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</row>
    <row r="313" spans="2:58" x14ac:dyDescent="0.2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</row>
  </sheetData>
  <mergeCells count="11">
    <mergeCell ref="B25:I25"/>
    <mergeCell ref="B5:J5"/>
    <mergeCell ref="B7:J7"/>
    <mergeCell ref="B9:B10"/>
    <mergeCell ref="B11:I11"/>
    <mergeCell ref="B13:J13"/>
    <mergeCell ref="B19:J19"/>
    <mergeCell ref="B21:B22"/>
    <mergeCell ref="B23:I23"/>
    <mergeCell ref="B15:B16"/>
    <mergeCell ref="B17:I17"/>
  </mergeCells>
  <pageMargins left="0.51181102362204722" right="0.51181102362204722" top="1.6535433070866143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B1:V122"/>
  <sheetViews>
    <sheetView showGridLines="0" topLeftCell="A101" zoomScale="190" zoomScaleNormal="190" workbookViewId="0">
      <selection activeCell="I105" sqref="I105"/>
    </sheetView>
  </sheetViews>
  <sheetFormatPr defaultRowHeight="15" x14ac:dyDescent="0.25"/>
  <cols>
    <col min="2" max="2" width="8.85546875" style="8"/>
    <col min="4" max="4" width="16" customWidth="1"/>
    <col min="6" max="6" width="10.28515625" customWidth="1"/>
    <col min="7" max="7" width="8" customWidth="1"/>
    <col min="8" max="8" width="16.42578125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22.42578125" hidden="1" customWidth="1"/>
    <col min="19" max="19" width="12.28515625" style="60" bestFit="1" customWidth="1"/>
    <col min="20" max="20" width="12" bestFit="1" customWidth="1"/>
    <col min="21" max="22" width="12.140625" bestFit="1" customWidth="1"/>
  </cols>
  <sheetData>
    <row r="1" spans="2:11" x14ac:dyDescent="0.25">
      <c r="B1" s="274" t="s">
        <v>136</v>
      </c>
      <c r="C1" s="275"/>
      <c r="D1" s="275"/>
      <c r="E1" s="275"/>
      <c r="F1" s="275"/>
      <c r="G1" s="275"/>
      <c r="H1" s="275"/>
      <c r="I1" s="275"/>
      <c r="J1" s="276"/>
    </row>
    <row r="2" spans="2:11" x14ac:dyDescent="0.25">
      <c r="B2" s="277" t="s">
        <v>0</v>
      </c>
      <c r="C2" s="278"/>
      <c r="D2" s="171" t="s">
        <v>191</v>
      </c>
      <c r="E2" s="172"/>
      <c r="F2" s="172"/>
      <c r="G2" s="172"/>
      <c r="H2" s="172"/>
      <c r="I2" s="172"/>
      <c r="J2" s="279"/>
    </row>
    <row r="3" spans="2:11" x14ac:dyDescent="0.25">
      <c r="B3" s="277" t="s">
        <v>1</v>
      </c>
      <c r="C3" s="278"/>
      <c r="D3" s="280"/>
      <c r="E3" s="172"/>
      <c r="F3" s="172"/>
      <c r="G3" s="172"/>
      <c r="H3" s="172"/>
      <c r="I3" s="172"/>
      <c r="J3" s="279"/>
    </row>
    <row r="4" spans="2:11" x14ac:dyDescent="0.25">
      <c r="B4" s="281" t="s">
        <v>2</v>
      </c>
      <c r="C4" s="246"/>
      <c r="D4" s="246"/>
      <c r="E4" s="246"/>
      <c r="F4" s="246"/>
      <c r="G4" s="246"/>
      <c r="H4" s="246"/>
      <c r="I4" s="246"/>
      <c r="J4" s="282"/>
    </row>
    <row r="5" spans="2:11" x14ac:dyDescent="0.25">
      <c r="B5" s="34" t="s">
        <v>3</v>
      </c>
      <c r="C5" s="268" t="s">
        <v>4</v>
      </c>
      <c r="D5" s="268"/>
      <c r="E5" s="268"/>
      <c r="F5" s="268"/>
      <c r="G5" s="268"/>
      <c r="H5" s="268"/>
      <c r="I5" s="268"/>
      <c r="J5" s="35"/>
    </row>
    <row r="6" spans="2:11" x14ac:dyDescent="0.25">
      <c r="B6" s="34" t="s">
        <v>5</v>
      </c>
      <c r="C6" s="268" t="s">
        <v>6</v>
      </c>
      <c r="D6" s="268"/>
      <c r="E6" s="268"/>
      <c r="F6" s="268"/>
      <c r="G6" s="268"/>
      <c r="H6" s="268"/>
      <c r="I6" s="268"/>
      <c r="J6" s="36"/>
    </row>
    <row r="7" spans="2:11" x14ac:dyDescent="0.25">
      <c r="B7" s="34" t="s">
        <v>7</v>
      </c>
      <c r="C7" s="268" t="s">
        <v>8</v>
      </c>
      <c r="D7" s="268"/>
      <c r="E7" s="268"/>
      <c r="F7" s="268"/>
      <c r="G7" s="268"/>
      <c r="H7" s="268"/>
      <c r="I7" s="268"/>
      <c r="J7" s="37" t="s">
        <v>186</v>
      </c>
    </row>
    <row r="8" spans="2:11" x14ac:dyDescent="0.25">
      <c r="B8" s="34" t="s">
        <v>9</v>
      </c>
      <c r="C8" s="268" t="s">
        <v>10</v>
      </c>
      <c r="D8" s="268"/>
      <c r="E8" s="268"/>
      <c r="F8" s="268"/>
      <c r="G8" s="268"/>
      <c r="H8" s="268"/>
      <c r="I8" s="268"/>
      <c r="J8" s="37">
        <v>12</v>
      </c>
    </row>
    <row r="9" spans="2:11" x14ac:dyDescent="0.25">
      <c r="B9" s="34" t="s">
        <v>11</v>
      </c>
      <c r="C9" s="269" t="s">
        <v>12</v>
      </c>
      <c r="D9" s="270"/>
      <c r="E9" s="270"/>
      <c r="F9" s="270"/>
      <c r="G9" s="270"/>
      <c r="H9" s="270"/>
      <c r="I9" s="271"/>
      <c r="J9" s="37" t="s">
        <v>187</v>
      </c>
    </row>
    <row r="10" spans="2:11" ht="15.75" thickBot="1" x14ac:dyDescent="0.3">
      <c r="B10" s="42" t="s">
        <v>13</v>
      </c>
      <c r="C10" s="255" t="s">
        <v>14</v>
      </c>
      <c r="D10" s="256"/>
      <c r="E10" s="256"/>
      <c r="F10" s="256"/>
      <c r="G10" s="272"/>
      <c r="H10" s="272"/>
      <c r="I10" s="273"/>
      <c r="J10" s="43"/>
      <c r="K10" s="1"/>
    </row>
    <row r="11" spans="2:11" ht="15.75" thickBot="1" x14ac:dyDescent="0.3">
      <c r="B11" s="167" t="s">
        <v>15</v>
      </c>
      <c r="C11" s="168"/>
      <c r="D11" s="168"/>
      <c r="E11" s="168"/>
      <c r="F11" s="168"/>
      <c r="G11" s="168"/>
      <c r="H11" s="168"/>
      <c r="I11" s="168"/>
      <c r="J11" s="169"/>
    </row>
    <row r="12" spans="2:11" ht="27" customHeight="1" x14ac:dyDescent="0.25">
      <c r="B12" s="283" t="s">
        <v>16</v>
      </c>
      <c r="C12" s="284"/>
      <c r="D12" s="284"/>
      <c r="E12" s="284"/>
      <c r="F12" s="284"/>
      <c r="G12" s="285" t="s">
        <v>17</v>
      </c>
      <c r="H12" s="286"/>
      <c r="I12" s="284" t="s">
        <v>18</v>
      </c>
      <c r="J12" s="287"/>
    </row>
    <row r="13" spans="2:11" x14ac:dyDescent="0.25">
      <c r="B13" s="262" t="s">
        <v>128</v>
      </c>
      <c r="C13" s="263"/>
      <c r="D13" s="263"/>
      <c r="E13" s="263"/>
      <c r="F13" s="263"/>
      <c r="G13" s="264" t="s">
        <v>106</v>
      </c>
      <c r="H13" s="265"/>
      <c r="I13" s="266">
        <f>'Resumo '!F9</f>
        <v>1</v>
      </c>
      <c r="J13" s="267"/>
    </row>
    <row r="14" spans="2:11" x14ac:dyDescent="0.25">
      <c r="B14" s="167" t="s">
        <v>19</v>
      </c>
      <c r="C14" s="168"/>
      <c r="D14" s="168"/>
      <c r="E14" s="168"/>
      <c r="F14" s="168"/>
      <c r="G14" s="168"/>
      <c r="H14" s="168"/>
      <c r="I14" s="168"/>
      <c r="J14" s="169"/>
    </row>
    <row r="15" spans="2:11" x14ac:dyDescent="0.25">
      <c r="B15" s="190" t="s">
        <v>20</v>
      </c>
      <c r="C15" s="191"/>
      <c r="D15" s="191"/>
      <c r="E15" s="191"/>
      <c r="F15" s="191"/>
      <c r="G15" s="191"/>
      <c r="H15" s="191"/>
      <c r="I15" s="191"/>
      <c r="J15" s="259"/>
    </row>
    <row r="16" spans="2:11" x14ac:dyDescent="0.25">
      <c r="B16" s="38">
        <v>1</v>
      </c>
      <c r="C16" s="251" t="s">
        <v>21</v>
      </c>
      <c r="D16" s="252"/>
      <c r="E16" s="252"/>
      <c r="F16" s="252"/>
      <c r="G16" s="252"/>
      <c r="H16" s="253"/>
      <c r="I16" s="208" t="s">
        <v>220</v>
      </c>
      <c r="J16" s="254"/>
    </row>
    <row r="17" spans="2:21" x14ac:dyDescent="0.25">
      <c r="B17" s="38">
        <v>2</v>
      </c>
      <c r="C17" s="251" t="s">
        <v>22</v>
      </c>
      <c r="D17" s="252"/>
      <c r="E17" s="252"/>
      <c r="F17" s="252"/>
      <c r="G17" s="30"/>
      <c r="H17" s="30"/>
      <c r="I17" s="260">
        <v>0</v>
      </c>
      <c r="J17" s="261"/>
    </row>
    <row r="18" spans="2:21" x14ac:dyDescent="0.25">
      <c r="B18" s="38">
        <v>3</v>
      </c>
      <c r="C18" s="251" t="s">
        <v>23</v>
      </c>
      <c r="D18" s="252"/>
      <c r="E18" s="252"/>
      <c r="F18" s="252"/>
      <c r="G18" s="252"/>
      <c r="H18" s="253"/>
      <c r="I18" s="208" t="s">
        <v>137</v>
      </c>
      <c r="J18" s="254"/>
    </row>
    <row r="19" spans="2:21" ht="15.75" thickBot="1" x14ac:dyDescent="0.3">
      <c r="B19" s="44">
        <v>4</v>
      </c>
      <c r="C19" s="255" t="s">
        <v>24</v>
      </c>
      <c r="D19" s="256"/>
      <c r="E19" s="256"/>
      <c r="F19" s="256"/>
      <c r="G19" s="45"/>
      <c r="H19" s="45"/>
      <c r="I19" s="257" t="s">
        <v>188</v>
      </c>
      <c r="J19" s="258"/>
    </row>
    <row r="20" spans="2:21" ht="15.75" thickBot="1" x14ac:dyDescent="0.3">
      <c r="B20" s="167" t="s">
        <v>25</v>
      </c>
      <c r="C20" s="168"/>
      <c r="D20" s="168"/>
      <c r="E20" s="168"/>
      <c r="F20" s="168"/>
      <c r="G20" s="168"/>
      <c r="H20" s="168"/>
      <c r="I20" s="168"/>
      <c r="J20" s="169"/>
    </row>
    <row r="21" spans="2:21" x14ac:dyDescent="0.25">
      <c r="B21" s="46">
        <v>1</v>
      </c>
      <c r="C21" s="170" t="s">
        <v>26</v>
      </c>
      <c r="D21" s="170"/>
      <c r="E21" s="170"/>
      <c r="F21" s="170"/>
      <c r="G21" s="170"/>
      <c r="H21" s="170"/>
      <c r="I21" s="170"/>
      <c r="J21" s="47" t="s">
        <v>27</v>
      </c>
    </row>
    <row r="22" spans="2:21" x14ac:dyDescent="0.25">
      <c r="B22" s="38" t="s">
        <v>3</v>
      </c>
      <c r="C22" s="187" t="s">
        <v>28</v>
      </c>
      <c r="D22" s="188"/>
      <c r="E22" s="26"/>
      <c r="F22" s="26"/>
      <c r="G22" s="26"/>
      <c r="H22" s="26"/>
      <c r="I22" s="27"/>
      <c r="J22" s="64">
        <f>I17</f>
        <v>0</v>
      </c>
    </row>
    <row r="23" spans="2:21" x14ac:dyDescent="0.25">
      <c r="B23" s="38" t="s">
        <v>5</v>
      </c>
      <c r="C23" s="171" t="s">
        <v>29</v>
      </c>
      <c r="D23" s="172"/>
      <c r="E23" s="25"/>
      <c r="F23" s="25"/>
      <c r="G23" s="25"/>
      <c r="H23" s="25"/>
      <c r="I23" s="72">
        <v>0.3</v>
      </c>
      <c r="J23" s="64">
        <f>J22*I23</f>
        <v>0</v>
      </c>
    </row>
    <row r="24" spans="2:21" ht="15.75" thickBot="1" x14ac:dyDescent="0.3">
      <c r="B24" s="48"/>
      <c r="C24" s="238" t="s">
        <v>107</v>
      </c>
      <c r="D24" s="191"/>
      <c r="E24" s="191"/>
      <c r="F24" s="191"/>
      <c r="G24" s="191"/>
      <c r="H24" s="191"/>
      <c r="I24" s="192"/>
      <c r="J24" s="66">
        <f>J22+J23</f>
        <v>0</v>
      </c>
    </row>
    <row r="25" spans="2:21" ht="15.75" thickBot="1" x14ac:dyDescent="0.3">
      <c r="B25" s="167" t="s">
        <v>34</v>
      </c>
      <c r="C25" s="168"/>
      <c r="D25" s="168"/>
      <c r="E25" s="168"/>
      <c r="F25" s="168"/>
      <c r="G25" s="168"/>
      <c r="H25" s="168"/>
      <c r="I25" s="168"/>
      <c r="J25" s="169"/>
    </row>
    <row r="26" spans="2:21" x14ac:dyDescent="0.25">
      <c r="B26" s="75" t="s">
        <v>35</v>
      </c>
      <c r="C26" s="179" t="s">
        <v>36</v>
      </c>
      <c r="D26" s="180"/>
      <c r="E26" s="180"/>
      <c r="F26" s="180"/>
      <c r="G26" s="180"/>
      <c r="H26" s="241"/>
      <c r="I26" s="58" t="s">
        <v>41</v>
      </c>
      <c r="J26" s="47" t="s">
        <v>27</v>
      </c>
      <c r="T26" s="105"/>
    </row>
    <row r="27" spans="2:21" x14ac:dyDescent="0.25">
      <c r="B27" s="6" t="s">
        <v>3</v>
      </c>
      <c r="C27" s="164" t="s">
        <v>37</v>
      </c>
      <c r="D27" s="164"/>
      <c r="E27" s="164"/>
      <c r="F27" s="164"/>
      <c r="G27" s="164"/>
      <c r="H27" s="164"/>
      <c r="I27" s="9">
        <f>1/12</f>
        <v>8.3333333333333329E-2</v>
      </c>
      <c r="J27" s="73">
        <f>J24*I27</f>
        <v>0</v>
      </c>
      <c r="T27" s="105"/>
    </row>
    <row r="28" spans="2:21" x14ac:dyDescent="0.25">
      <c r="B28" s="6" t="s">
        <v>5</v>
      </c>
      <c r="C28" s="239" t="s">
        <v>192</v>
      </c>
      <c r="D28" s="239"/>
      <c r="E28" s="239"/>
      <c r="F28" s="239"/>
      <c r="G28" s="239"/>
      <c r="H28" s="239"/>
      <c r="I28" s="9">
        <v>2.7799999999999998E-2</v>
      </c>
      <c r="J28" s="73">
        <f>J24*I28</f>
        <v>0</v>
      </c>
      <c r="T28" s="97"/>
    </row>
    <row r="29" spans="2:21" x14ac:dyDescent="0.25">
      <c r="B29" s="240" t="s">
        <v>38</v>
      </c>
      <c r="C29" s="240"/>
      <c r="D29" s="240"/>
      <c r="E29" s="240"/>
      <c r="F29" s="240"/>
      <c r="G29" s="240"/>
      <c r="H29" s="240"/>
      <c r="I29" s="79">
        <f>SUM(I27:I28)</f>
        <v>0.11113333333333333</v>
      </c>
      <c r="J29" s="80">
        <f>SUM(J27:J28)</f>
        <v>0</v>
      </c>
      <c r="T29" s="105"/>
    </row>
    <row r="30" spans="2:21" x14ac:dyDescent="0.25">
      <c r="B30" s="242" t="s">
        <v>193</v>
      </c>
      <c r="C30" s="243"/>
      <c r="D30" s="243"/>
      <c r="E30" s="243"/>
      <c r="F30" s="243"/>
      <c r="G30" s="243"/>
      <c r="H30" s="244"/>
      <c r="I30" s="79" t="s">
        <v>211</v>
      </c>
      <c r="J30" s="80">
        <f>J24</f>
        <v>0</v>
      </c>
      <c r="T30" s="97"/>
    </row>
    <row r="31" spans="2:21" x14ac:dyDescent="0.25">
      <c r="B31" s="245"/>
      <c r="C31" s="246"/>
      <c r="D31" s="246"/>
      <c r="E31" s="246"/>
      <c r="F31" s="246"/>
      <c r="G31" s="246"/>
      <c r="H31" s="247"/>
      <c r="I31" s="79" t="s">
        <v>214</v>
      </c>
      <c r="J31" s="80">
        <f>J29</f>
        <v>0</v>
      </c>
      <c r="T31" s="97"/>
    </row>
    <row r="32" spans="2:21" ht="15.75" thickBot="1" x14ac:dyDescent="0.3">
      <c r="B32" s="248"/>
      <c r="C32" s="249"/>
      <c r="D32" s="249"/>
      <c r="E32" s="249"/>
      <c r="F32" s="249"/>
      <c r="G32" s="249"/>
      <c r="H32" s="250"/>
      <c r="I32" s="59" t="s">
        <v>194</v>
      </c>
      <c r="J32" s="74">
        <f>SUM(J30:J31)</f>
        <v>0</v>
      </c>
      <c r="N32" s="5"/>
      <c r="O32" s="5"/>
      <c r="U32" s="97"/>
    </row>
    <row r="33" spans="2:10" ht="15.75" thickBot="1" x14ac:dyDescent="0.3">
      <c r="B33" s="235"/>
      <c r="C33" s="236"/>
      <c r="D33" s="236"/>
      <c r="E33" s="236"/>
      <c r="F33" s="236"/>
      <c r="G33" s="236"/>
      <c r="H33" s="236"/>
      <c r="I33" s="236"/>
      <c r="J33" s="237"/>
    </row>
    <row r="34" spans="2:10" x14ac:dyDescent="0.25">
      <c r="B34" s="46" t="s">
        <v>39</v>
      </c>
      <c r="C34" s="179" t="s">
        <v>40</v>
      </c>
      <c r="D34" s="180"/>
      <c r="E34" s="180"/>
      <c r="F34" s="180"/>
      <c r="G34" s="180"/>
      <c r="H34" s="180"/>
      <c r="I34" s="58" t="s">
        <v>41</v>
      </c>
      <c r="J34" s="47" t="s">
        <v>27</v>
      </c>
    </row>
    <row r="35" spans="2:10" x14ac:dyDescent="0.25">
      <c r="B35" s="38" t="s">
        <v>3</v>
      </c>
      <c r="C35" s="224" t="s">
        <v>42</v>
      </c>
      <c r="D35" s="224"/>
      <c r="E35" s="224"/>
      <c r="F35" s="224"/>
      <c r="G35" s="224"/>
      <c r="H35" s="224"/>
      <c r="I35" s="2">
        <v>0.2</v>
      </c>
      <c r="J35" s="64">
        <f t="shared" ref="J35:J40" si="0">$J$32*I35</f>
        <v>0</v>
      </c>
    </row>
    <row r="36" spans="2:10" x14ac:dyDescent="0.25">
      <c r="B36" s="38" t="s">
        <v>5</v>
      </c>
      <c r="C36" s="224" t="s">
        <v>43</v>
      </c>
      <c r="D36" s="224"/>
      <c r="E36" s="224"/>
      <c r="F36" s="224"/>
      <c r="G36" s="224"/>
      <c r="H36" s="224"/>
      <c r="I36" s="2">
        <v>1.4999999999999999E-2</v>
      </c>
      <c r="J36" s="64">
        <f t="shared" si="0"/>
        <v>0</v>
      </c>
    </row>
    <row r="37" spans="2:10" x14ac:dyDescent="0.25">
      <c r="B37" s="38" t="s">
        <v>7</v>
      </c>
      <c r="C37" s="224" t="s">
        <v>44</v>
      </c>
      <c r="D37" s="224"/>
      <c r="E37" s="224"/>
      <c r="F37" s="224"/>
      <c r="G37" s="224"/>
      <c r="H37" s="224"/>
      <c r="I37" s="2">
        <v>0.01</v>
      </c>
      <c r="J37" s="64">
        <f t="shared" si="0"/>
        <v>0</v>
      </c>
    </row>
    <row r="38" spans="2:10" x14ac:dyDescent="0.25">
      <c r="B38" s="38" t="s">
        <v>9</v>
      </c>
      <c r="C38" s="224" t="s">
        <v>45</v>
      </c>
      <c r="D38" s="224"/>
      <c r="E38" s="224"/>
      <c r="F38" s="224"/>
      <c r="G38" s="224"/>
      <c r="H38" s="224"/>
      <c r="I38" s="2">
        <v>2E-3</v>
      </c>
      <c r="J38" s="64">
        <f t="shared" si="0"/>
        <v>0</v>
      </c>
    </row>
    <row r="39" spans="2:10" x14ac:dyDescent="0.25">
      <c r="B39" s="38" t="s">
        <v>11</v>
      </c>
      <c r="C39" s="224" t="s">
        <v>46</v>
      </c>
      <c r="D39" s="224"/>
      <c r="E39" s="224"/>
      <c r="F39" s="224"/>
      <c r="G39" s="224"/>
      <c r="H39" s="224"/>
      <c r="I39" s="2">
        <v>2.5000000000000001E-2</v>
      </c>
      <c r="J39" s="64">
        <f t="shared" si="0"/>
        <v>0</v>
      </c>
    </row>
    <row r="40" spans="2:10" x14ac:dyDescent="0.25">
      <c r="B40" s="38" t="s">
        <v>13</v>
      </c>
      <c r="C40" s="224" t="s">
        <v>47</v>
      </c>
      <c r="D40" s="224"/>
      <c r="E40" s="224"/>
      <c r="F40" s="224"/>
      <c r="G40" s="224"/>
      <c r="H40" s="224"/>
      <c r="I40" s="2">
        <v>0.08</v>
      </c>
      <c r="J40" s="64">
        <f t="shared" si="0"/>
        <v>0</v>
      </c>
    </row>
    <row r="41" spans="2:10" x14ac:dyDescent="0.25">
      <c r="B41" s="225" t="s">
        <v>32</v>
      </c>
      <c r="C41" s="227" t="s">
        <v>48</v>
      </c>
      <c r="D41" s="228"/>
      <c r="E41" s="228"/>
      <c r="F41" s="229"/>
      <c r="G41" s="129" t="s">
        <v>49</v>
      </c>
      <c r="H41" s="129" t="s">
        <v>50</v>
      </c>
      <c r="I41" s="233">
        <f>G42*H42</f>
        <v>0.06</v>
      </c>
      <c r="J41" s="209">
        <f>J32*I41</f>
        <v>0</v>
      </c>
    </row>
    <row r="42" spans="2:10" x14ac:dyDescent="0.25">
      <c r="B42" s="226"/>
      <c r="C42" s="230"/>
      <c r="D42" s="231"/>
      <c r="E42" s="231"/>
      <c r="F42" s="232"/>
      <c r="G42" s="127">
        <v>0.03</v>
      </c>
      <c r="H42" s="128">
        <v>2</v>
      </c>
      <c r="I42" s="234"/>
      <c r="J42" s="210"/>
    </row>
    <row r="43" spans="2:10" x14ac:dyDescent="0.25">
      <c r="B43" s="38" t="s">
        <v>33</v>
      </c>
      <c r="C43" s="171" t="s">
        <v>51</v>
      </c>
      <c r="D43" s="172"/>
      <c r="E43" s="172"/>
      <c r="F43" s="172"/>
      <c r="G43" s="172"/>
      <c r="H43" s="212"/>
      <c r="I43" s="3">
        <v>6.0000000000000001E-3</v>
      </c>
      <c r="J43" s="64">
        <f>J32*I43</f>
        <v>0</v>
      </c>
    </row>
    <row r="44" spans="2:10" ht="15.75" thickBot="1" x14ac:dyDescent="0.3">
      <c r="B44" s="48"/>
      <c r="C44" s="176" t="s">
        <v>38</v>
      </c>
      <c r="D44" s="177"/>
      <c r="E44" s="177"/>
      <c r="F44" s="177"/>
      <c r="G44" s="177"/>
      <c r="H44" s="178"/>
      <c r="I44" s="49">
        <f>SUM(I35:I43)</f>
        <v>0.39800000000000008</v>
      </c>
      <c r="J44" s="66">
        <f>SUM(J35:J43)</f>
        <v>0</v>
      </c>
    </row>
    <row r="45" spans="2:10" ht="15.75" thickBot="1" x14ac:dyDescent="0.3">
      <c r="B45" s="39"/>
      <c r="J45" s="40"/>
    </row>
    <row r="46" spans="2:10" x14ac:dyDescent="0.25">
      <c r="B46" s="50" t="s">
        <v>52</v>
      </c>
      <c r="C46" s="170" t="s">
        <v>53</v>
      </c>
      <c r="D46" s="170"/>
      <c r="E46" s="170"/>
      <c r="F46" s="170"/>
      <c r="G46" s="170"/>
      <c r="H46" s="170"/>
      <c r="I46" s="170"/>
      <c r="J46" s="47" t="s">
        <v>54</v>
      </c>
    </row>
    <row r="47" spans="2:10" ht="25.5" x14ac:dyDescent="0.25">
      <c r="B47" s="181" t="s">
        <v>3</v>
      </c>
      <c r="C47" s="216" t="s">
        <v>55</v>
      </c>
      <c r="D47" s="217"/>
      <c r="E47" s="218"/>
      <c r="F47" s="31" t="s">
        <v>121</v>
      </c>
      <c r="G47" s="31" t="s">
        <v>56</v>
      </c>
      <c r="H47" s="31" t="s">
        <v>57</v>
      </c>
      <c r="I47" s="31" t="s">
        <v>58</v>
      </c>
      <c r="J47" s="219">
        <f>F48*G48*H48-I48</f>
        <v>0</v>
      </c>
    </row>
    <row r="48" spans="2:10" ht="21.75" customHeight="1" x14ac:dyDescent="0.25">
      <c r="B48" s="183"/>
      <c r="C48" s="221" t="s">
        <v>59</v>
      </c>
      <c r="D48" s="222"/>
      <c r="E48" s="223"/>
      <c r="F48" s="77">
        <v>0</v>
      </c>
      <c r="G48" s="61">
        <v>3.5</v>
      </c>
      <c r="H48" s="76">
        <v>15.21</v>
      </c>
      <c r="I48" s="67">
        <f>6%*I17</f>
        <v>0</v>
      </c>
      <c r="J48" s="220"/>
    </row>
    <row r="49" spans="2:20" ht="23.25" customHeight="1" x14ac:dyDescent="0.25">
      <c r="B49" s="181" t="s">
        <v>5</v>
      </c>
      <c r="C49" s="206" t="s">
        <v>60</v>
      </c>
      <c r="D49" s="207"/>
      <c r="E49" s="207"/>
      <c r="F49" s="208" t="s">
        <v>56</v>
      </c>
      <c r="G49" s="208"/>
      <c r="H49" s="31" t="s">
        <v>57</v>
      </c>
      <c r="I49" s="6" t="s">
        <v>58</v>
      </c>
      <c r="J49" s="209">
        <f>F50*H50-I50</f>
        <v>0</v>
      </c>
      <c r="T49" s="62"/>
    </row>
    <row r="50" spans="2:20" x14ac:dyDescent="0.25">
      <c r="B50" s="183"/>
      <c r="C50" s="28" t="s">
        <v>61</v>
      </c>
      <c r="D50" s="29"/>
      <c r="E50" s="29"/>
      <c r="F50" s="211">
        <v>0</v>
      </c>
      <c r="G50" s="211"/>
      <c r="H50" s="76">
        <v>15.21</v>
      </c>
      <c r="I50" s="67">
        <v>0</v>
      </c>
      <c r="J50" s="210"/>
    </row>
    <row r="51" spans="2:20" x14ac:dyDescent="0.25">
      <c r="B51" s="84" t="s">
        <v>7</v>
      </c>
      <c r="C51" s="171" t="s">
        <v>189</v>
      </c>
      <c r="D51" s="172"/>
      <c r="E51" s="172"/>
      <c r="F51" s="172"/>
      <c r="G51" s="172"/>
      <c r="H51" s="172"/>
      <c r="I51" s="212"/>
      <c r="J51" s="85">
        <v>0</v>
      </c>
    </row>
    <row r="52" spans="2:20" x14ac:dyDescent="0.25">
      <c r="B52" s="38" t="s">
        <v>9</v>
      </c>
      <c r="C52" s="171" t="s">
        <v>190</v>
      </c>
      <c r="D52" s="172" t="s">
        <v>113</v>
      </c>
      <c r="E52" s="172" t="s">
        <v>113</v>
      </c>
      <c r="F52" s="172" t="s">
        <v>113</v>
      </c>
      <c r="G52" s="172" t="s">
        <v>113</v>
      </c>
      <c r="H52" s="172" t="s">
        <v>113</v>
      </c>
      <c r="I52" s="212" t="s">
        <v>113</v>
      </c>
      <c r="J52" s="64">
        <v>0</v>
      </c>
    </row>
    <row r="53" spans="2:20" ht="15.75" thickBot="1" x14ac:dyDescent="0.3">
      <c r="B53" s="48"/>
      <c r="C53" s="176" t="s">
        <v>62</v>
      </c>
      <c r="D53" s="177"/>
      <c r="E53" s="177"/>
      <c r="F53" s="177"/>
      <c r="G53" s="177"/>
      <c r="H53" s="177"/>
      <c r="I53" s="178"/>
      <c r="J53" s="66">
        <f>SUM(J47:J52)</f>
        <v>0</v>
      </c>
    </row>
    <row r="54" spans="2:20" ht="15.75" thickBot="1" x14ac:dyDescent="0.3">
      <c r="B54" s="38"/>
      <c r="C54" s="171"/>
      <c r="D54" s="172"/>
      <c r="E54" s="172"/>
      <c r="F54" s="172"/>
      <c r="G54" s="172"/>
      <c r="H54" s="172"/>
      <c r="I54" s="212"/>
      <c r="J54" s="68"/>
    </row>
    <row r="55" spans="2:20" x14ac:dyDescent="0.25">
      <c r="B55" s="50" t="s">
        <v>125</v>
      </c>
      <c r="C55" s="170" t="s">
        <v>126</v>
      </c>
      <c r="D55" s="170"/>
      <c r="E55" s="170"/>
      <c r="F55" s="170"/>
      <c r="G55" s="170"/>
      <c r="H55" s="170"/>
      <c r="I55" s="170"/>
      <c r="J55" s="47" t="s">
        <v>27</v>
      </c>
    </row>
    <row r="56" spans="2:20" ht="15.75" thickBot="1" x14ac:dyDescent="0.3">
      <c r="B56" s="38" t="s">
        <v>3</v>
      </c>
      <c r="C56" s="213" t="s">
        <v>126</v>
      </c>
      <c r="D56" s="214"/>
      <c r="E56" s="214"/>
      <c r="F56" s="214"/>
      <c r="G56" s="214"/>
      <c r="H56" s="214"/>
      <c r="I56" s="215"/>
      <c r="J56" s="112">
        <f>J22/220*1.5*15.21</f>
        <v>0</v>
      </c>
      <c r="T56" s="62"/>
    </row>
    <row r="57" spans="2:20" ht="15.75" thickBot="1" x14ac:dyDescent="0.3">
      <c r="B57" s="50"/>
      <c r="C57" s="170" t="s">
        <v>127</v>
      </c>
      <c r="D57" s="170"/>
      <c r="E57" s="170"/>
      <c r="F57" s="170"/>
      <c r="G57" s="170"/>
      <c r="H57" s="170"/>
      <c r="I57" s="170"/>
      <c r="J57" s="66">
        <f>J56</f>
        <v>0</v>
      </c>
    </row>
    <row r="58" spans="2:20" ht="15.75" thickBot="1" x14ac:dyDescent="0.3">
      <c r="B58" s="167" t="s">
        <v>63</v>
      </c>
      <c r="C58" s="168"/>
      <c r="D58" s="168"/>
      <c r="E58" s="168"/>
      <c r="F58" s="168"/>
      <c r="G58" s="168"/>
      <c r="H58" s="168"/>
      <c r="I58" s="168"/>
      <c r="J58" s="169"/>
    </row>
    <row r="59" spans="2:20" x14ac:dyDescent="0.25">
      <c r="B59" s="50">
        <v>2</v>
      </c>
      <c r="C59" s="170" t="s">
        <v>64</v>
      </c>
      <c r="D59" s="170"/>
      <c r="E59" s="170"/>
      <c r="F59" s="170"/>
      <c r="G59" s="170"/>
      <c r="H59" s="170"/>
      <c r="I59" s="170"/>
      <c r="J59" s="51" t="s">
        <v>27</v>
      </c>
    </row>
    <row r="60" spans="2:20" x14ac:dyDescent="0.25">
      <c r="B60" s="113" t="s">
        <v>35</v>
      </c>
      <c r="C60" s="202" t="s">
        <v>221</v>
      </c>
      <c r="D60" s="202"/>
      <c r="E60" s="202"/>
      <c r="F60" s="202"/>
      <c r="G60" s="202"/>
      <c r="H60" s="202"/>
      <c r="I60" s="202"/>
      <c r="J60" s="114">
        <f>J29</f>
        <v>0</v>
      </c>
    </row>
    <row r="61" spans="2:20" x14ac:dyDescent="0.25">
      <c r="B61" s="113" t="s">
        <v>39</v>
      </c>
      <c r="C61" s="202" t="s">
        <v>40</v>
      </c>
      <c r="D61" s="202"/>
      <c r="E61" s="202"/>
      <c r="F61" s="202"/>
      <c r="G61" s="202"/>
      <c r="H61" s="202"/>
      <c r="I61" s="202"/>
      <c r="J61" s="114">
        <f>J44</f>
        <v>0</v>
      </c>
    </row>
    <row r="62" spans="2:20" x14ac:dyDescent="0.25">
      <c r="B62" s="113" t="s">
        <v>52</v>
      </c>
      <c r="C62" s="202" t="s">
        <v>53</v>
      </c>
      <c r="D62" s="202"/>
      <c r="E62" s="202"/>
      <c r="F62" s="202"/>
      <c r="G62" s="202"/>
      <c r="H62" s="202"/>
      <c r="I62" s="202"/>
      <c r="J62" s="114">
        <f>J53</f>
        <v>0</v>
      </c>
    </row>
    <row r="63" spans="2:20" x14ac:dyDescent="0.25">
      <c r="B63" s="115" t="s">
        <v>125</v>
      </c>
      <c r="C63" s="203" t="s">
        <v>126</v>
      </c>
      <c r="D63" s="204"/>
      <c r="E63" s="204"/>
      <c r="F63" s="204"/>
      <c r="G63" s="204"/>
      <c r="H63" s="204"/>
      <c r="I63" s="205"/>
      <c r="J63" s="116">
        <f>J57</f>
        <v>0</v>
      </c>
    </row>
    <row r="64" spans="2:20" ht="15.75" thickBot="1" x14ac:dyDescent="0.3">
      <c r="B64" s="117"/>
      <c r="C64" s="166" t="s">
        <v>38</v>
      </c>
      <c r="D64" s="166"/>
      <c r="E64" s="166"/>
      <c r="F64" s="166"/>
      <c r="G64" s="166"/>
      <c r="H64" s="166"/>
      <c r="I64" s="166"/>
      <c r="J64" s="118">
        <f>SUM(J60:J63)</f>
        <v>0</v>
      </c>
    </row>
    <row r="65" spans="2:18" ht="15.75" thickBot="1" x14ac:dyDescent="0.3">
      <c r="B65" s="167" t="s">
        <v>130</v>
      </c>
      <c r="C65" s="168"/>
      <c r="D65" s="168"/>
      <c r="E65" s="168"/>
      <c r="F65" s="168"/>
      <c r="G65" s="168"/>
      <c r="H65" s="168"/>
      <c r="I65" s="168"/>
      <c r="J65" s="169"/>
    </row>
    <row r="66" spans="2:18" x14ac:dyDescent="0.25">
      <c r="B66" s="50">
        <v>3</v>
      </c>
      <c r="C66" s="170" t="s">
        <v>65</v>
      </c>
      <c r="D66" s="170"/>
      <c r="E66" s="170"/>
      <c r="F66" s="170"/>
      <c r="G66" s="170"/>
      <c r="H66" s="170"/>
      <c r="I66" s="170"/>
      <c r="J66" s="52" t="s">
        <v>27</v>
      </c>
    </row>
    <row r="67" spans="2:18" ht="15" customHeight="1" x14ac:dyDescent="0.25">
      <c r="B67" s="34" t="s">
        <v>3</v>
      </c>
      <c r="C67" s="187" t="s">
        <v>195</v>
      </c>
      <c r="D67" s="188"/>
      <c r="E67" s="188"/>
      <c r="F67" s="188"/>
      <c r="G67" s="188"/>
      <c r="H67" s="189"/>
      <c r="I67" s="108">
        <v>4.1999999999999997E-3</v>
      </c>
      <c r="J67" s="114">
        <f>$J$24*I67</f>
        <v>0</v>
      </c>
      <c r="K67" s="4" t="s">
        <v>66</v>
      </c>
    </row>
    <row r="68" spans="2:18" x14ac:dyDescent="0.25">
      <c r="B68" s="34" t="s">
        <v>5</v>
      </c>
      <c r="C68" s="187" t="s">
        <v>196</v>
      </c>
      <c r="D68" s="188"/>
      <c r="E68" s="188"/>
      <c r="F68" s="188"/>
      <c r="G68" s="188"/>
      <c r="H68" s="189"/>
      <c r="I68" s="109">
        <v>2.9999999999999997E-4</v>
      </c>
      <c r="J68" s="114">
        <f t="shared" ref="J68:J70" si="1">$J$24*I68</f>
        <v>0</v>
      </c>
    </row>
    <row r="69" spans="2:18" ht="15" customHeight="1" x14ac:dyDescent="0.25">
      <c r="B69" s="34" t="s">
        <v>7</v>
      </c>
      <c r="C69" s="187" t="s">
        <v>197</v>
      </c>
      <c r="D69" s="188"/>
      <c r="E69" s="188"/>
      <c r="F69" s="188"/>
      <c r="G69" s="188"/>
      <c r="H69" s="189"/>
      <c r="I69" s="108">
        <v>3.44E-2</v>
      </c>
      <c r="J69" s="114">
        <f t="shared" si="1"/>
        <v>0</v>
      </c>
      <c r="K69" s="4" t="s">
        <v>67</v>
      </c>
    </row>
    <row r="70" spans="2:18" ht="15" customHeight="1" x14ac:dyDescent="0.25">
      <c r="B70" s="38" t="s">
        <v>9</v>
      </c>
      <c r="C70" s="187" t="s">
        <v>198</v>
      </c>
      <c r="D70" s="188"/>
      <c r="E70" s="188"/>
      <c r="F70" s="188"/>
      <c r="G70" s="188"/>
      <c r="H70" s="189"/>
      <c r="I70" s="11">
        <f>(((7/30)/12))</f>
        <v>1.9444444444444445E-2</v>
      </c>
      <c r="J70" s="114">
        <f t="shared" si="1"/>
        <v>0</v>
      </c>
    </row>
    <row r="71" spans="2:18" x14ac:dyDescent="0.25">
      <c r="B71" s="38" t="s">
        <v>11</v>
      </c>
      <c r="C71" s="187" t="s">
        <v>199</v>
      </c>
      <c r="D71" s="188"/>
      <c r="E71" s="188"/>
      <c r="F71" s="188"/>
      <c r="G71" s="188"/>
      <c r="H71" s="189"/>
      <c r="I71" s="9">
        <f>I70*I44</f>
        <v>7.7388888888888906E-3</v>
      </c>
      <c r="J71" s="114">
        <f t="shared" ref="J71:Q71" si="2">$J$24*I71</f>
        <v>0</v>
      </c>
      <c r="K71" s="70">
        <f t="shared" si="2"/>
        <v>0</v>
      </c>
      <c r="L71" s="70">
        <f t="shared" si="2"/>
        <v>0</v>
      </c>
      <c r="M71" s="70">
        <f t="shared" si="2"/>
        <v>0</v>
      </c>
      <c r="N71" s="70">
        <f t="shared" si="2"/>
        <v>0</v>
      </c>
      <c r="O71" s="70">
        <f t="shared" si="2"/>
        <v>0</v>
      </c>
      <c r="P71" s="70">
        <f t="shared" si="2"/>
        <v>0</v>
      </c>
      <c r="Q71" s="70">
        <f t="shared" si="2"/>
        <v>0</v>
      </c>
      <c r="R71" s="70"/>
    </row>
    <row r="72" spans="2:18" ht="15" customHeight="1" x14ac:dyDescent="0.25">
      <c r="B72" s="83" t="s">
        <v>13</v>
      </c>
      <c r="C72" s="187" t="s">
        <v>200</v>
      </c>
      <c r="D72" s="188"/>
      <c r="E72" s="188"/>
      <c r="F72" s="188"/>
      <c r="G72" s="188"/>
      <c r="H72" s="189"/>
      <c r="I72" s="107">
        <f>I70*0.4*I40</f>
        <v>6.2222222222222225E-4</v>
      </c>
      <c r="J72" s="114">
        <f>$J$24*I72</f>
        <v>0</v>
      </c>
      <c r="K72" s="4"/>
    </row>
    <row r="73" spans="2:18" x14ac:dyDescent="0.25">
      <c r="B73" s="190" t="s">
        <v>38</v>
      </c>
      <c r="C73" s="191"/>
      <c r="D73" s="191"/>
      <c r="E73" s="191"/>
      <c r="F73" s="191"/>
      <c r="G73" s="191"/>
      <c r="H73" s="192"/>
      <c r="I73" s="124">
        <f>SUM(I67:I72)</f>
        <v>6.6705555555555546E-2</v>
      </c>
      <c r="J73" s="119">
        <f>SUM(J67:J71)</f>
        <v>0</v>
      </c>
    </row>
    <row r="74" spans="2:18" x14ac:dyDescent="0.25">
      <c r="B74" s="193" t="s">
        <v>210</v>
      </c>
      <c r="C74" s="194"/>
      <c r="D74" s="194"/>
      <c r="E74" s="194"/>
      <c r="F74" s="194"/>
      <c r="G74" s="194"/>
      <c r="H74" s="195"/>
      <c r="I74" s="59" t="s">
        <v>211</v>
      </c>
      <c r="J74" s="125">
        <f>J24</f>
        <v>0</v>
      </c>
    </row>
    <row r="75" spans="2:18" x14ac:dyDescent="0.25">
      <c r="B75" s="196"/>
      <c r="C75" s="197"/>
      <c r="D75" s="197"/>
      <c r="E75" s="197"/>
      <c r="F75" s="197"/>
      <c r="G75" s="197"/>
      <c r="H75" s="198"/>
      <c r="I75" s="59" t="s">
        <v>212</v>
      </c>
      <c r="J75" s="125">
        <f>J64</f>
        <v>0</v>
      </c>
    </row>
    <row r="76" spans="2:18" x14ac:dyDescent="0.25">
      <c r="B76" s="196"/>
      <c r="C76" s="197"/>
      <c r="D76" s="197"/>
      <c r="E76" s="197"/>
      <c r="F76" s="197"/>
      <c r="G76" s="197"/>
      <c r="H76" s="198"/>
      <c r="I76" s="59" t="s">
        <v>213</v>
      </c>
      <c r="J76" s="126">
        <f>J73</f>
        <v>0</v>
      </c>
    </row>
    <row r="77" spans="2:18" x14ac:dyDescent="0.25">
      <c r="B77" s="199"/>
      <c r="C77" s="200"/>
      <c r="D77" s="200"/>
      <c r="E77" s="200"/>
      <c r="F77" s="200"/>
      <c r="G77" s="200"/>
      <c r="H77" s="201"/>
      <c r="I77" s="59" t="s">
        <v>38</v>
      </c>
      <c r="J77" s="126">
        <f>J74+J75+J76</f>
        <v>0</v>
      </c>
    </row>
    <row r="78" spans="2:18" ht="15.75" thickBot="1" x14ac:dyDescent="0.3">
      <c r="B78" s="167" t="s">
        <v>69</v>
      </c>
      <c r="C78" s="168"/>
      <c r="D78" s="168"/>
      <c r="E78" s="168"/>
      <c r="F78" s="168"/>
      <c r="G78" s="168"/>
      <c r="H78" s="168"/>
      <c r="I78" s="168"/>
      <c r="J78" s="169"/>
    </row>
    <row r="79" spans="2:18" x14ac:dyDescent="0.25">
      <c r="B79" s="50" t="s">
        <v>70</v>
      </c>
      <c r="C79" s="170" t="s">
        <v>71</v>
      </c>
      <c r="D79" s="170"/>
      <c r="E79" s="170"/>
      <c r="F79" s="170"/>
      <c r="G79" s="170"/>
      <c r="H79" s="170"/>
      <c r="I79" s="170"/>
      <c r="J79" s="47" t="s">
        <v>27</v>
      </c>
    </row>
    <row r="80" spans="2:18" x14ac:dyDescent="0.25">
      <c r="B80" s="34" t="s">
        <v>3</v>
      </c>
      <c r="C80" s="187" t="s">
        <v>201</v>
      </c>
      <c r="D80" s="188"/>
      <c r="E80" s="188"/>
      <c r="F80" s="188"/>
      <c r="G80" s="188"/>
      <c r="H80" s="189"/>
      <c r="I80" s="109">
        <v>8.3299999999999999E-2</v>
      </c>
      <c r="J80" s="114">
        <f t="shared" ref="J80:J85" si="3">I80*$J$24</f>
        <v>0</v>
      </c>
    </row>
    <row r="81" spans="2:14" x14ac:dyDescent="0.25">
      <c r="B81" s="34" t="s">
        <v>5</v>
      </c>
      <c r="C81" s="187" t="s">
        <v>202</v>
      </c>
      <c r="D81" s="188"/>
      <c r="E81" s="188"/>
      <c r="F81" s="188"/>
      <c r="G81" s="188"/>
      <c r="H81" s="189"/>
      <c r="I81" s="109">
        <v>1.3899999999999999E-2</v>
      </c>
      <c r="J81" s="114">
        <f t="shared" si="3"/>
        <v>0</v>
      </c>
    </row>
    <row r="82" spans="2:14" x14ac:dyDescent="0.25">
      <c r="B82" s="34" t="s">
        <v>7</v>
      </c>
      <c r="C82" s="187" t="s">
        <v>203</v>
      </c>
      <c r="D82" s="188"/>
      <c r="E82" s="188"/>
      <c r="F82" s="188"/>
      <c r="G82" s="188"/>
      <c r="H82" s="189"/>
      <c r="I82" s="109">
        <v>8.9999999999999998E-4</v>
      </c>
      <c r="J82" s="114">
        <f t="shared" si="3"/>
        <v>0</v>
      </c>
    </row>
    <row r="83" spans="2:14" x14ac:dyDescent="0.25">
      <c r="B83" s="34" t="s">
        <v>9</v>
      </c>
      <c r="C83" s="187" t="s">
        <v>204</v>
      </c>
      <c r="D83" s="188"/>
      <c r="E83" s="188"/>
      <c r="F83" s="188"/>
      <c r="G83" s="188"/>
      <c r="H83" s="189"/>
      <c r="I83" s="109">
        <v>2.0000000000000001E-4</v>
      </c>
      <c r="J83" s="114">
        <f t="shared" si="3"/>
        <v>0</v>
      </c>
    </row>
    <row r="84" spans="2:14" x14ac:dyDescent="0.25">
      <c r="B84" s="106" t="s">
        <v>11</v>
      </c>
      <c r="C84" s="187" t="s">
        <v>71</v>
      </c>
      <c r="D84" s="188"/>
      <c r="E84" s="188"/>
      <c r="F84" s="188"/>
      <c r="G84" s="188"/>
      <c r="H84" s="189"/>
      <c r="I84" s="109">
        <v>2.8E-3</v>
      </c>
      <c r="J84" s="114">
        <f t="shared" si="3"/>
        <v>0</v>
      </c>
    </row>
    <row r="85" spans="2:14" x14ac:dyDescent="0.25">
      <c r="B85" s="106" t="s">
        <v>13</v>
      </c>
      <c r="C85" s="187" t="s">
        <v>205</v>
      </c>
      <c r="D85" s="188"/>
      <c r="E85" s="188"/>
      <c r="F85" s="188"/>
      <c r="G85" s="188"/>
      <c r="H85" s="189"/>
      <c r="I85" s="109">
        <v>2.9999999999999997E-4</v>
      </c>
      <c r="J85" s="114">
        <f t="shared" si="3"/>
        <v>0</v>
      </c>
    </row>
    <row r="86" spans="2:14" x14ac:dyDescent="0.25">
      <c r="B86" s="190" t="s">
        <v>206</v>
      </c>
      <c r="C86" s="191"/>
      <c r="D86" s="191"/>
      <c r="E86" s="191"/>
      <c r="F86" s="191"/>
      <c r="G86" s="191"/>
      <c r="H86" s="192"/>
      <c r="I86" s="111">
        <f>SUM(I80:I85)</f>
        <v>0.10139999999999999</v>
      </c>
      <c r="J86" s="119">
        <f>SUM(J80:J85)</f>
        <v>0</v>
      </c>
    </row>
    <row r="87" spans="2:14" x14ac:dyDescent="0.25">
      <c r="B87" s="106" t="s">
        <v>32</v>
      </c>
      <c r="C87" s="187" t="s">
        <v>207</v>
      </c>
      <c r="D87" s="188"/>
      <c r="E87" s="188"/>
      <c r="F87" s="188"/>
      <c r="G87" s="188"/>
      <c r="H87" s="189"/>
      <c r="I87" s="110">
        <f>(I86-I82)*(1/12+1/12+1/12/3)</f>
        <v>1.9541666666666662E-2</v>
      </c>
      <c r="J87" s="116">
        <f>I87*J24</f>
        <v>0</v>
      </c>
    </row>
    <row r="88" spans="2:14" x14ac:dyDescent="0.25">
      <c r="B88" s="190" t="s">
        <v>208</v>
      </c>
      <c r="C88" s="191"/>
      <c r="D88" s="191"/>
      <c r="E88" s="191"/>
      <c r="F88" s="191"/>
      <c r="G88" s="191"/>
      <c r="H88" s="192"/>
      <c r="I88" s="111">
        <f>I86+I87</f>
        <v>0.12094166666666666</v>
      </c>
      <c r="J88" s="119">
        <f>J86+J87</f>
        <v>0</v>
      </c>
    </row>
    <row r="89" spans="2:14" x14ac:dyDescent="0.25">
      <c r="B89" s="106" t="s">
        <v>33</v>
      </c>
      <c r="C89" s="187" t="s">
        <v>209</v>
      </c>
      <c r="D89" s="188"/>
      <c r="E89" s="188"/>
      <c r="F89" s="188"/>
      <c r="G89" s="188"/>
      <c r="H89" s="189"/>
      <c r="I89" s="110">
        <f>I88*I44</f>
        <v>4.8134783333333341E-2</v>
      </c>
      <c r="J89" s="116">
        <f>I89*J24</f>
        <v>0</v>
      </c>
    </row>
    <row r="90" spans="2:14" ht="15.75" thickBot="1" x14ac:dyDescent="0.3">
      <c r="B90" s="117"/>
      <c r="C90" s="176" t="s">
        <v>38</v>
      </c>
      <c r="D90" s="177"/>
      <c r="E90" s="177"/>
      <c r="F90" s="177"/>
      <c r="G90" s="177"/>
      <c r="H90" s="178"/>
      <c r="I90" s="49">
        <f>I88+I89</f>
        <v>0.16907644999999999</v>
      </c>
      <c r="J90" s="118">
        <f>J88+J89</f>
        <v>0</v>
      </c>
      <c r="N90" s="5"/>
    </row>
    <row r="91" spans="2:14" ht="24" customHeight="1" thickBot="1" x14ac:dyDescent="0.3">
      <c r="B91" s="184" t="s">
        <v>131</v>
      </c>
      <c r="C91" s="185"/>
      <c r="D91" s="185"/>
      <c r="E91" s="185"/>
      <c r="F91" s="185"/>
      <c r="G91" s="185"/>
      <c r="H91" s="185"/>
      <c r="I91" s="185"/>
      <c r="J91" s="186"/>
    </row>
    <row r="92" spans="2:14" x14ac:dyDescent="0.25">
      <c r="B92" s="50">
        <v>4</v>
      </c>
      <c r="C92" s="170" t="s">
        <v>72</v>
      </c>
      <c r="D92" s="170"/>
      <c r="E92" s="170"/>
      <c r="F92" s="170"/>
      <c r="G92" s="170"/>
      <c r="H92" s="170"/>
      <c r="I92" s="170"/>
      <c r="J92" s="47" t="s">
        <v>54</v>
      </c>
    </row>
    <row r="93" spans="2:14" x14ac:dyDescent="0.25">
      <c r="B93" s="113" t="s">
        <v>70</v>
      </c>
      <c r="C93" s="187" t="s">
        <v>71</v>
      </c>
      <c r="D93" s="188"/>
      <c r="E93" s="188"/>
      <c r="F93" s="188"/>
      <c r="G93" s="188"/>
      <c r="H93" s="188"/>
      <c r="I93" s="189"/>
      <c r="J93" s="114">
        <f>J90</f>
        <v>0</v>
      </c>
    </row>
    <row r="94" spans="2:14" ht="15.75" thickBot="1" x14ac:dyDescent="0.3">
      <c r="B94" s="117"/>
      <c r="C94" s="166" t="s">
        <v>38</v>
      </c>
      <c r="D94" s="166"/>
      <c r="E94" s="166"/>
      <c r="F94" s="166"/>
      <c r="G94" s="166"/>
      <c r="H94" s="166"/>
      <c r="I94" s="166"/>
      <c r="J94" s="118">
        <f>SUM(J93:J93)</f>
        <v>0</v>
      </c>
    </row>
    <row r="95" spans="2:14" ht="15.75" thickBot="1" x14ac:dyDescent="0.3">
      <c r="B95" s="167" t="s">
        <v>73</v>
      </c>
      <c r="C95" s="168"/>
      <c r="D95" s="168"/>
      <c r="E95" s="168"/>
      <c r="F95" s="168"/>
      <c r="G95" s="168"/>
      <c r="H95" s="168"/>
      <c r="I95" s="168"/>
      <c r="J95" s="169"/>
    </row>
    <row r="96" spans="2:14" x14ac:dyDescent="0.25">
      <c r="B96" s="50">
        <v>5</v>
      </c>
      <c r="C96" s="170" t="s">
        <v>74</v>
      </c>
      <c r="D96" s="170"/>
      <c r="E96" s="170"/>
      <c r="F96" s="170"/>
      <c r="G96" s="170"/>
      <c r="H96" s="170"/>
      <c r="I96" s="170"/>
      <c r="J96" s="47" t="s">
        <v>54</v>
      </c>
    </row>
    <row r="97" spans="2:22" x14ac:dyDescent="0.25">
      <c r="B97" s="113" t="s">
        <v>3</v>
      </c>
      <c r="C97" s="164" t="s">
        <v>75</v>
      </c>
      <c r="D97" s="164"/>
      <c r="E97" s="164"/>
      <c r="F97" s="164"/>
      <c r="G97" s="164"/>
      <c r="H97" s="164"/>
      <c r="I97" s="164"/>
      <c r="J97" s="120">
        <f>'Unif. e EquiP. Itens 1 e 2'!F11</f>
        <v>0</v>
      </c>
    </row>
    <row r="98" spans="2:22" x14ac:dyDescent="0.25">
      <c r="B98" s="113" t="s">
        <v>5</v>
      </c>
      <c r="C98" s="164" t="s">
        <v>122</v>
      </c>
      <c r="D98" s="164"/>
      <c r="E98" s="164"/>
      <c r="F98" s="164"/>
      <c r="G98" s="164"/>
      <c r="H98" s="164"/>
      <c r="I98" s="164"/>
      <c r="J98" s="120">
        <f>'Unif. e EquiP. Itens 1 e 2'!I30</f>
        <v>0</v>
      </c>
    </row>
    <row r="99" spans="2:22" x14ac:dyDescent="0.25">
      <c r="B99" s="117"/>
      <c r="C99" s="166" t="s">
        <v>38</v>
      </c>
      <c r="D99" s="166"/>
      <c r="E99" s="166"/>
      <c r="F99" s="166"/>
      <c r="G99" s="166"/>
      <c r="H99" s="166"/>
      <c r="I99" s="166"/>
      <c r="J99" s="118">
        <f>SUM(J97:J98)</f>
        <v>0</v>
      </c>
    </row>
    <row r="100" spans="2:22" ht="15.75" thickBot="1" x14ac:dyDescent="0.3">
      <c r="B100" s="167" t="s">
        <v>76</v>
      </c>
      <c r="C100" s="168"/>
      <c r="D100" s="168"/>
      <c r="E100" s="168"/>
      <c r="F100" s="168"/>
      <c r="G100" s="168"/>
      <c r="H100" s="168"/>
      <c r="I100" s="168"/>
      <c r="J100" s="169"/>
    </row>
    <row r="101" spans="2:22" x14ac:dyDescent="0.25">
      <c r="B101" s="50">
        <v>6</v>
      </c>
      <c r="C101" s="179" t="s">
        <v>77</v>
      </c>
      <c r="D101" s="180"/>
      <c r="E101" s="180"/>
      <c r="F101" s="180"/>
      <c r="G101" s="180"/>
      <c r="H101" s="138"/>
      <c r="I101" s="139" t="s">
        <v>41</v>
      </c>
      <c r="J101" s="47" t="s">
        <v>54</v>
      </c>
    </row>
    <row r="102" spans="2:22" x14ac:dyDescent="0.25">
      <c r="B102" s="113" t="s">
        <v>3</v>
      </c>
      <c r="C102" s="171" t="s">
        <v>78</v>
      </c>
      <c r="D102" s="172"/>
      <c r="E102" s="172"/>
      <c r="F102" s="172"/>
      <c r="G102" s="172"/>
      <c r="H102" s="172"/>
      <c r="I102" s="141">
        <v>0</v>
      </c>
      <c r="J102" s="112">
        <f>I102*J116</f>
        <v>0</v>
      </c>
      <c r="K102" s="4" t="s">
        <v>79</v>
      </c>
      <c r="L102" s="4"/>
      <c r="M102" s="7">
        <f>J24+J64+J73+J94+J99</f>
        <v>0</v>
      </c>
      <c r="P102">
        <v>0.21</v>
      </c>
    </row>
    <row r="103" spans="2:22" x14ac:dyDescent="0.25">
      <c r="B103" s="113" t="s">
        <v>5</v>
      </c>
      <c r="C103" s="171" t="s">
        <v>80</v>
      </c>
      <c r="D103" s="172"/>
      <c r="E103" s="172"/>
      <c r="F103" s="172"/>
      <c r="G103" s="172"/>
      <c r="H103" s="172"/>
      <c r="I103" s="141">
        <v>0</v>
      </c>
      <c r="J103" s="112">
        <f>(J102+J116)*I103</f>
        <v>0</v>
      </c>
      <c r="K103" s="4" t="s">
        <v>81</v>
      </c>
      <c r="M103" s="7">
        <f>M102+J102</f>
        <v>0</v>
      </c>
      <c r="P103">
        <v>0.27911000000000002</v>
      </c>
    </row>
    <row r="104" spans="2:22" ht="16.5" customHeight="1" x14ac:dyDescent="0.25">
      <c r="B104" s="181" t="s">
        <v>7</v>
      </c>
      <c r="C104" s="131" t="s">
        <v>82</v>
      </c>
      <c r="D104" s="173"/>
      <c r="E104" s="174"/>
      <c r="F104" s="174"/>
      <c r="G104" s="174"/>
      <c r="H104" s="175"/>
      <c r="I104" s="140">
        <f>I107+I106+I105</f>
        <v>8.6500000000000007E-2</v>
      </c>
      <c r="J104" s="142">
        <f>J105+J106+J107</f>
        <v>0</v>
      </c>
    </row>
    <row r="105" spans="2:22" x14ac:dyDescent="0.25">
      <c r="B105" s="182"/>
      <c r="C105" s="143" t="s">
        <v>83</v>
      </c>
      <c r="D105" s="130" t="s">
        <v>108</v>
      </c>
      <c r="E105" s="25"/>
      <c r="F105" s="172"/>
      <c r="G105" s="172"/>
      <c r="H105" s="172"/>
      <c r="I105" s="137">
        <v>6.4999999999999997E-3</v>
      </c>
      <c r="J105" s="112">
        <f>(J102+J103+J116)/(1-I104)*I105</f>
        <v>0</v>
      </c>
      <c r="O105" s="5">
        <f>J99+J94+J73+J64+J24</f>
        <v>0</v>
      </c>
    </row>
    <row r="106" spans="2:22" x14ac:dyDescent="0.25">
      <c r="B106" s="182"/>
      <c r="C106" s="143" t="s">
        <v>84</v>
      </c>
      <c r="D106" s="130" t="s">
        <v>109</v>
      </c>
      <c r="E106" s="25"/>
      <c r="F106" s="172"/>
      <c r="G106" s="172"/>
      <c r="H106" s="172"/>
      <c r="I106" s="9">
        <v>0.03</v>
      </c>
      <c r="J106" s="112">
        <f>(J102+J103+J116)/(1-I104)*I106</f>
        <v>0</v>
      </c>
      <c r="K106" s="5">
        <f>J24+J73+J90+J99+J64</f>
        <v>0</v>
      </c>
      <c r="L106">
        <f>K106*I102</f>
        <v>0</v>
      </c>
      <c r="O106" s="5">
        <f>O105*I102</f>
        <v>0</v>
      </c>
    </row>
    <row r="107" spans="2:22" x14ac:dyDescent="0.25">
      <c r="B107" s="183"/>
      <c r="C107" s="143" t="s">
        <v>85</v>
      </c>
      <c r="D107" s="130" t="s">
        <v>86</v>
      </c>
      <c r="E107" s="25"/>
      <c r="F107" s="172"/>
      <c r="G107" s="172"/>
      <c r="H107" s="172"/>
      <c r="I107" s="9">
        <v>0.05</v>
      </c>
      <c r="J107" s="112">
        <f>(J102+J103+J116)/(1-I104)*I107</f>
        <v>0</v>
      </c>
      <c r="K107" s="5">
        <f>K106+L106</f>
        <v>0</v>
      </c>
      <c r="L107">
        <f>K107*I103</f>
        <v>0</v>
      </c>
      <c r="O107" s="5">
        <f>O106+O105</f>
        <v>0</v>
      </c>
    </row>
    <row r="108" spans="2:22" ht="15.75" thickBot="1" x14ac:dyDescent="0.3">
      <c r="B108" s="117"/>
      <c r="C108" s="176" t="s">
        <v>38</v>
      </c>
      <c r="D108" s="177"/>
      <c r="E108" s="177"/>
      <c r="F108" s="177"/>
      <c r="G108" s="177"/>
      <c r="H108" s="178"/>
      <c r="I108" s="49">
        <f>(1+I102)*(1+I103)/(1-I104)-1</f>
        <v>9.4690749863163726E-2</v>
      </c>
      <c r="J108" s="118">
        <f>J102+J103+J104</f>
        <v>0</v>
      </c>
      <c r="K108" s="5">
        <f>K107+L107</f>
        <v>0</v>
      </c>
      <c r="O108" s="5">
        <f>O107*I103</f>
        <v>0</v>
      </c>
    </row>
    <row r="109" spans="2:22" ht="15.75" thickBot="1" x14ac:dyDescent="0.3">
      <c r="B109" s="167" t="s">
        <v>87</v>
      </c>
      <c r="C109" s="168"/>
      <c r="D109" s="168"/>
      <c r="E109" s="168"/>
      <c r="F109" s="168"/>
      <c r="G109" s="168"/>
      <c r="H109" s="168"/>
      <c r="I109" s="168"/>
      <c r="J109" s="169"/>
      <c r="K109" s="54">
        <f>K108/0.9135</f>
        <v>0</v>
      </c>
      <c r="O109" s="5">
        <f>O108+O107</f>
        <v>0</v>
      </c>
      <c r="V109" s="5"/>
    </row>
    <row r="110" spans="2:22" x14ac:dyDescent="0.25">
      <c r="B110" s="50"/>
      <c r="C110" s="170" t="s">
        <v>88</v>
      </c>
      <c r="D110" s="170"/>
      <c r="E110" s="170"/>
      <c r="F110" s="170"/>
      <c r="G110" s="170"/>
      <c r="H110" s="170"/>
      <c r="I110" s="170"/>
      <c r="J110" s="47" t="s">
        <v>54</v>
      </c>
      <c r="K110">
        <f>K109*I105</f>
        <v>0</v>
      </c>
      <c r="O110">
        <f>(I106+I105)*1</f>
        <v>3.6499999999999998E-2</v>
      </c>
    </row>
    <row r="111" spans="2:22" x14ac:dyDescent="0.25">
      <c r="B111" s="113" t="s">
        <v>3</v>
      </c>
      <c r="C111" s="164" t="s">
        <v>112</v>
      </c>
      <c r="D111" s="164"/>
      <c r="E111" s="164"/>
      <c r="F111" s="164"/>
      <c r="G111" s="164"/>
      <c r="H111" s="164"/>
      <c r="I111" s="164"/>
      <c r="J111" s="114">
        <f>J24</f>
        <v>0</v>
      </c>
      <c r="K111">
        <f>K109*I106</f>
        <v>0</v>
      </c>
      <c r="O111" s="10">
        <f>O109/(1-O110)</f>
        <v>0</v>
      </c>
    </row>
    <row r="112" spans="2:22" x14ac:dyDescent="0.25">
      <c r="B112" s="113" t="s">
        <v>5</v>
      </c>
      <c r="C112" s="164" t="s">
        <v>89</v>
      </c>
      <c r="D112" s="164"/>
      <c r="E112" s="164"/>
      <c r="F112" s="164"/>
      <c r="G112" s="164"/>
      <c r="H112" s="164"/>
      <c r="I112" s="164"/>
      <c r="J112" s="114">
        <f>J64</f>
        <v>0</v>
      </c>
    </row>
    <row r="113" spans="2:21" x14ac:dyDescent="0.25">
      <c r="B113" s="113" t="s">
        <v>7</v>
      </c>
      <c r="C113" s="164" t="s">
        <v>90</v>
      </c>
      <c r="D113" s="164"/>
      <c r="E113" s="164"/>
      <c r="F113" s="164"/>
      <c r="G113" s="164"/>
      <c r="H113" s="164"/>
      <c r="I113" s="164"/>
      <c r="J113" s="114">
        <f>J73</f>
        <v>0</v>
      </c>
    </row>
    <row r="114" spans="2:21" x14ac:dyDescent="0.25">
      <c r="B114" s="113" t="s">
        <v>9</v>
      </c>
      <c r="C114" s="164" t="s">
        <v>69</v>
      </c>
      <c r="D114" s="164"/>
      <c r="E114" s="164"/>
      <c r="F114" s="164"/>
      <c r="G114" s="164"/>
      <c r="H114" s="164"/>
      <c r="I114" s="164"/>
      <c r="J114" s="114">
        <f>J94</f>
        <v>0</v>
      </c>
    </row>
    <row r="115" spans="2:21" x14ac:dyDescent="0.25">
      <c r="B115" s="113" t="s">
        <v>11</v>
      </c>
      <c r="C115" s="164" t="s">
        <v>73</v>
      </c>
      <c r="D115" s="164"/>
      <c r="E115" s="164"/>
      <c r="F115" s="164"/>
      <c r="G115" s="164"/>
      <c r="H115" s="164"/>
      <c r="I115" s="164"/>
      <c r="J115" s="114">
        <f>J99</f>
        <v>0</v>
      </c>
      <c r="U115" s="5"/>
    </row>
    <row r="116" spans="2:21" x14ac:dyDescent="0.25">
      <c r="B116" s="121"/>
      <c r="C116" s="165" t="s">
        <v>110</v>
      </c>
      <c r="D116" s="165"/>
      <c r="E116" s="165"/>
      <c r="F116" s="165"/>
      <c r="G116" s="165"/>
      <c r="H116" s="165"/>
      <c r="I116" s="165"/>
      <c r="J116" s="122">
        <f>SUM(J111:J115)</f>
        <v>0</v>
      </c>
      <c r="T116" s="5"/>
    </row>
    <row r="117" spans="2:21" x14ac:dyDescent="0.25">
      <c r="B117" s="113" t="s">
        <v>13</v>
      </c>
      <c r="C117" s="164" t="s">
        <v>91</v>
      </c>
      <c r="D117" s="164"/>
      <c r="E117" s="164"/>
      <c r="F117" s="164"/>
      <c r="G117" s="164"/>
      <c r="H117" s="164"/>
      <c r="I117" s="164"/>
      <c r="J117" s="112">
        <f>J108</f>
        <v>0</v>
      </c>
    </row>
    <row r="118" spans="2:21" x14ac:dyDescent="0.25">
      <c r="B118" s="121"/>
      <c r="C118" s="165" t="s">
        <v>92</v>
      </c>
      <c r="D118" s="165"/>
      <c r="E118" s="165"/>
      <c r="F118" s="165"/>
      <c r="G118" s="165"/>
      <c r="H118" s="165"/>
      <c r="I118" s="165"/>
      <c r="J118" s="122">
        <f>J116+J117</f>
        <v>0</v>
      </c>
      <c r="Q118" s="10"/>
      <c r="R118" s="10"/>
      <c r="S118" s="78"/>
    </row>
    <row r="119" spans="2:21" x14ac:dyDescent="0.25">
      <c r="B119" s="121"/>
      <c r="C119" s="165" t="s">
        <v>123</v>
      </c>
      <c r="D119" s="165"/>
      <c r="E119" s="165"/>
      <c r="F119" s="165"/>
      <c r="G119" s="165"/>
      <c r="H119" s="165"/>
      <c r="I119" s="165"/>
      <c r="J119" s="153">
        <v>2</v>
      </c>
      <c r="Q119" s="10"/>
      <c r="R119" s="10"/>
    </row>
    <row r="120" spans="2:21" ht="15.75" thickBot="1" x14ac:dyDescent="0.3">
      <c r="B120" s="117"/>
      <c r="C120" s="166" t="s">
        <v>93</v>
      </c>
      <c r="D120" s="166"/>
      <c r="E120" s="166"/>
      <c r="F120" s="166"/>
      <c r="G120" s="166"/>
      <c r="H120" s="166"/>
      <c r="I120" s="166"/>
      <c r="J120" s="122">
        <f>J118*J119</f>
        <v>0</v>
      </c>
      <c r="Q120" s="10"/>
      <c r="R120" s="10"/>
    </row>
    <row r="121" spans="2:21" x14ac:dyDescent="0.25">
      <c r="E121" s="163"/>
      <c r="F121" s="163"/>
      <c r="G121" s="163"/>
      <c r="H121" s="163"/>
      <c r="I121" s="163"/>
      <c r="J121" s="163"/>
      <c r="K121" s="163"/>
    </row>
    <row r="122" spans="2:21" x14ac:dyDescent="0.25">
      <c r="J122" s="15"/>
    </row>
  </sheetData>
  <mergeCells count="134">
    <mergeCell ref="B1:J1"/>
    <mergeCell ref="B2:C2"/>
    <mergeCell ref="D2:J2"/>
    <mergeCell ref="B3:C3"/>
    <mergeCell ref="D3:J3"/>
    <mergeCell ref="B4:J4"/>
    <mergeCell ref="B11:J11"/>
    <mergeCell ref="B12:F12"/>
    <mergeCell ref="G12:H12"/>
    <mergeCell ref="I12:J12"/>
    <mergeCell ref="B13:F13"/>
    <mergeCell ref="G13:H13"/>
    <mergeCell ref="I13:J13"/>
    <mergeCell ref="C5:I5"/>
    <mergeCell ref="C6:I6"/>
    <mergeCell ref="C7:I7"/>
    <mergeCell ref="C8:I8"/>
    <mergeCell ref="C9:I9"/>
    <mergeCell ref="C10:F10"/>
    <mergeCell ref="G10:I10"/>
    <mergeCell ref="C22:D22"/>
    <mergeCell ref="C23:D23"/>
    <mergeCell ref="C18:H18"/>
    <mergeCell ref="I18:J18"/>
    <mergeCell ref="C19:F19"/>
    <mergeCell ref="I19:J19"/>
    <mergeCell ref="B20:J20"/>
    <mergeCell ref="C21:I21"/>
    <mergeCell ref="B14:J14"/>
    <mergeCell ref="B15:J15"/>
    <mergeCell ref="C16:H16"/>
    <mergeCell ref="I16:J16"/>
    <mergeCell ref="C17:F17"/>
    <mergeCell ref="I17:J17"/>
    <mergeCell ref="B33:J33"/>
    <mergeCell ref="C34:H34"/>
    <mergeCell ref="C35:H35"/>
    <mergeCell ref="C36:H36"/>
    <mergeCell ref="C37:H37"/>
    <mergeCell ref="C38:H38"/>
    <mergeCell ref="C24:I24"/>
    <mergeCell ref="B25:J25"/>
    <mergeCell ref="C27:H27"/>
    <mergeCell ref="C28:H28"/>
    <mergeCell ref="B29:H29"/>
    <mergeCell ref="C26:H26"/>
    <mergeCell ref="B30:H32"/>
    <mergeCell ref="C43:H43"/>
    <mergeCell ref="C44:H44"/>
    <mergeCell ref="C46:I46"/>
    <mergeCell ref="B47:B48"/>
    <mergeCell ref="C47:E47"/>
    <mergeCell ref="J47:J48"/>
    <mergeCell ref="C48:E48"/>
    <mergeCell ref="C39:H39"/>
    <mergeCell ref="C40:H40"/>
    <mergeCell ref="B41:B42"/>
    <mergeCell ref="C41:F42"/>
    <mergeCell ref="I41:I42"/>
    <mergeCell ref="J41:J42"/>
    <mergeCell ref="B49:B50"/>
    <mergeCell ref="C49:E49"/>
    <mergeCell ref="F49:G49"/>
    <mergeCell ref="J49:J50"/>
    <mergeCell ref="F50:G50"/>
    <mergeCell ref="C52:I52"/>
    <mergeCell ref="C54:I54"/>
    <mergeCell ref="C55:I55"/>
    <mergeCell ref="C57:I57"/>
    <mergeCell ref="C56:I56"/>
    <mergeCell ref="C51:I51"/>
    <mergeCell ref="C59:I59"/>
    <mergeCell ref="C60:I60"/>
    <mergeCell ref="C61:I61"/>
    <mergeCell ref="C62:I62"/>
    <mergeCell ref="C64:I64"/>
    <mergeCell ref="B65:J65"/>
    <mergeCell ref="C63:I63"/>
    <mergeCell ref="C53:I53"/>
    <mergeCell ref="B58:J58"/>
    <mergeCell ref="B78:J78"/>
    <mergeCell ref="C79:I79"/>
    <mergeCell ref="C80:H80"/>
    <mergeCell ref="C81:H81"/>
    <mergeCell ref="C66:I66"/>
    <mergeCell ref="C67:H67"/>
    <mergeCell ref="C68:H68"/>
    <mergeCell ref="C69:H69"/>
    <mergeCell ref="C70:H70"/>
    <mergeCell ref="C71:H71"/>
    <mergeCell ref="C72:H72"/>
    <mergeCell ref="B74:H77"/>
    <mergeCell ref="B73:H73"/>
    <mergeCell ref="B95:J95"/>
    <mergeCell ref="C96:I96"/>
    <mergeCell ref="C97:I97"/>
    <mergeCell ref="C98:I98"/>
    <mergeCell ref="B91:J91"/>
    <mergeCell ref="C92:I92"/>
    <mergeCell ref="C93:I93"/>
    <mergeCell ref="C94:I94"/>
    <mergeCell ref="C82:H82"/>
    <mergeCell ref="C83:H83"/>
    <mergeCell ref="C90:H90"/>
    <mergeCell ref="C84:H84"/>
    <mergeCell ref="C85:H85"/>
    <mergeCell ref="B86:H86"/>
    <mergeCell ref="C87:H87"/>
    <mergeCell ref="B88:H88"/>
    <mergeCell ref="C89:H89"/>
    <mergeCell ref="C103:H103"/>
    <mergeCell ref="D104:H104"/>
    <mergeCell ref="F105:H105"/>
    <mergeCell ref="F106:H106"/>
    <mergeCell ref="F107:H107"/>
    <mergeCell ref="C108:H108"/>
    <mergeCell ref="C99:I99"/>
    <mergeCell ref="B100:J100"/>
    <mergeCell ref="C101:G101"/>
    <mergeCell ref="C102:H102"/>
    <mergeCell ref="B104:B107"/>
    <mergeCell ref="E121:K121"/>
    <mergeCell ref="C115:I115"/>
    <mergeCell ref="C116:I116"/>
    <mergeCell ref="C117:I117"/>
    <mergeCell ref="C118:I118"/>
    <mergeCell ref="C119:I119"/>
    <mergeCell ref="C120:I120"/>
    <mergeCell ref="B109:J109"/>
    <mergeCell ref="C110:I110"/>
    <mergeCell ref="C111:I111"/>
    <mergeCell ref="C112:I112"/>
    <mergeCell ref="C113:I113"/>
    <mergeCell ref="C114:I114"/>
  </mergeCells>
  <dataValidations disablePrompts="1" count="1">
    <dataValidation type="list" allowBlank="1" showInputMessage="1" showErrorMessage="1" sqref="J10" xr:uid="{00000000-0002-0000-0100-000000000000}">
      <formula1>"LUCRO REAL, LUCRO PRESUMIDO, SIMPLES"</formula1>
    </dataValidation>
  </dataValidations>
  <pageMargins left="0.51181102362204722" right="0.51181102362204722" top="1.6535433070866143" bottom="0.78740157480314965" header="0.31496062992125984" footer="0.31496062992125984"/>
  <pageSetup paperSize="9" scale="70" fitToWidth="2" fitToHeight="2" orientation="portrait" r:id="rId1"/>
  <rowBreaks count="1" manualBreakCount="1">
    <brk id="57" max="16383" man="1"/>
  </rowBreaks>
  <ignoredErrors>
    <ignoredError sqref="I89:J8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B1:V124"/>
  <sheetViews>
    <sheetView showGridLines="0" topLeftCell="A98" zoomScale="190" zoomScaleNormal="190" workbookViewId="0">
      <selection activeCell="I106" sqref="I106"/>
    </sheetView>
  </sheetViews>
  <sheetFormatPr defaultRowHeight="15" x14ac:dyDescent="0.25"/>
  <cols>
    <col min="2" max="2" width="9.140625" style="8"/>
    <col min="4" max="4" width="16" customWidth="1"/>
    <col min="6" max="6" width="10.28515625" customWidth="1"/>
    <col min="7" max="7" width="8" customWidth="1"/>
    <col min="8" max="8" width="15.85546875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0" hidden="1" customWidth="1"/>
    <col min="19" max="19" width="12.28515625" style="60" bestFit="1" customWidth="1"/>
    <col min="20" max="20" width="12" bestFit="1" customWidth="1"/>
    <col min="21" max="22" width="12.140625" bestFit="1" customWidth="1"/>
  </cols>
  <sheetData>
    <row r="1" spans="2:11" x14ac:dyDescent="0.25">
      <c r="B1" s="274" t="s">
        <v>226</v>
      </c>
      <c r="C1" s="275"/>
      <c r="D1" s="275"/>
      <c r="E1" s="275"/>
      <c r="F1" s="275"/>
      <c r="G1" s="275"/>
      <c r="H1" s="275"/>
      <c r="I1" s="275"/>
      <c r="J1" s="276"/>
    </row>
    <row r="2" spans="2:11" x14ac:dyDescent="0.25">
      <c r="B2" s="277" t="s">
        <v>0</v>
      </c>
      <c r="C2" s="278"/>
      <c r="D2" s="171" t="s">
        <v>191</v>
      </c>
      <c r="E2" s="172"/>
      <c r="F2" s="172"/>
      <c r="G2" s="172"/>
      <c r="H2" s="172"/>
      <c r="I2" s="172"/>
      <c r="J2" s="279"/>
    </row>
    <row r="3" spans="2:11" x14ac:dyDescent="0.25">
      <c r="B3" s="277" t="s">
        <v>1</v>
      </c>
      <c r="C3" s="278"/>
      <c r="D3" s="280"/>
      <c r="E3" s="172"/>
      <c r="F3" s="172"/>
      <c r="G3" s="172"/>
      <c r="H3" s="172"/>
      <c r="I3" s="172"/>
      <c r="J3" s="279"/>
    </row>
    <row r="4" spans="2:11" x14ac:dyDescent="0.25">
      <c r="B4" s="281" t="s">
        <v>2</v>
      </c>
      <c r="C4" s="246"/>
      <c r="D4" s="246"/>
      <c r="E4" s="246"/>
      <c r="F4" s="246"/>
      <c r="G4" s="246"/>
      <c r="H4" s="246"/>
      <c r="I4" s="246"/>
      <c r="J4" s="282"/>
    </row>
    <row r="5" spans="2:11" ht="15" customHeight="1" x14ac:dyDescent="0.25">
      <c r="B5" s="34" t="s">
        <v>3</v>
      </c>
      <c r="C5" s="268" t="s">
        <v>4</v>
      </c>
      <c r="D5" s="268"/>
      <c r="E5" s="268"/>
      <c r="F5" s="268"/>
      <c r="G5" s="268"/>
      <c r="H5" s="268"/>
      <c r="I5" s="268"/>
      <c r="J5" s="133"/>
    </row>
    <row r="6" spans="2:11" ht="15" customHeight="1" x14ac:dyDescent="0.25">
      <c r="B6" s="34" t="s">
        <v>5</v>
      </c>
      <c r="C6" s="268" t="s">
        <v>6</v>
      </c>
      <c r="D6" s="268"/>
      <c r="E6" s="268"/>
      <c r="F6" s="268"/>
      <c r="G6" s="268"/>
      <c r="H6" s="268"/>
      <c r="I6" s="268"/>
      <c r="J6" s="134"/>
    </row>
    <row r="7" spans="2:11" ht="15" customHeight="1" x14ac:dyDescent="0.25">
      <c r="B7" s="34" t="s">
        <v>7</v>
      </c>
      <c r="C7" s="268" t="s">
        <v>8</v>
      </c>
      <c r="D7" s="268"/>
      <c r="E7" s="268"/>
      <c r="F7" s="268"/>
      <c r="G7" s="268"/>
      <c r="H7" s="268"/>
      <c r="I7" s="268"/>
      <c r="J7" s="135" t="s">
        <v>186</v>
      </c>
    </row>
    <row r="8" spans="2:11" ht="15" customHeight="1" x14ac:dyDescent="0.25">
      <c r="B8" s="34" t="s">
        <v>9</v>
      </c>
      <c r="C8" s="268" t="s">
        <v>10</v>
      </c>
      <c r="D8" s="268"/>
      <c r="E8" s="268"/>
      <c r="F8" s="268"/>
      <c r="G8" s="268"/>
      <c r="H8" s="268"/>
      <c r="I8" s="268"/>
      <c r="J8" s="135">
        <v>12</v>
      </c>
    </row>
    <row r="9" spans="2:11" ht="15" customHeight="1" x14ac:dyDescent="0.25">
      <c r="B9" s="34" t="s">
        <v>11</v>
      </c>
      <c r="C9" s="269" t="s">
        <v>12</v>
      </c>
      <c r="D9" s="270"/>
      <c r="E9" s="270"/>
      <c r="F9" s="270"/>
      <c r="G9" s="270"/>
      <c r="H9" s="270"/>
      <c r="I9" s="271"/>
      <c r="J9" s="135" t="s">
        <v>187</v>
      </c>
    </row>
    <row r="10" spans="2:11" ht="15.75" customHeight="1" thickBot="1" x14ac:dyDescent="0.3">
      <c r="B10" s="42" t="s">
        <v>13</v>
      </c>
      <c r="C10" s="255" t="s">
        <v>14</v>
      </c>
      <c r="D10" s="256"/>
      <c r="E10" s="256"/>
      <c r="F10" s="256"/>
      <c r="G10" s="272"/>
      <c r="H10" s="272"/>
      <c r="I10" s="273"/>
      <c r="J10" s="43"/>
      <c r="K10" s="1"/>
    </row>
    <row r="11" spans="2:11" ht="15.75" thickBot="1" x14ac:dyDescent="0.3">
      <c r="B11" s="167" t="s">
        <v>15</v>
      </c>
      <c r="C11" s="168"/>
      <c r="D11" s="168"/>
      <c r="E11" s="168"/>
      <c r="F11" s="168"/>
      <c r="G11" s="168"/>
      <c r="H11" s="168"/>
      <c r="I11" s="168"/>
      <c r="J11" s="169"/>
    </row>
    <row r="12" spans="2:11" ht="27" customHeight="1" x14ac:dyDescent="0.25">
      <c r="B12" s="283" t="s">
        <v>16</v>
      </c>
      <c r="C12" s="284"/>
      <c r="D12" s="284"/>
      <c r="E12" s="284"/>
      <c r="F12" s="284"/>
      <c r="G12" s="285" t="s">
        <v>17</v>
      </c>
      <c r="H12" s="286"/>
      <c r="I12" s="284" t="s">
        <v>18</v>
      </c>
      <c r="J12" s="287"/>
    </row>
    <row r="13" spans="2:11" x14ac:dyDescent="0.25">
      <c r="B13" s="262" t="s">
        <v>129</v>
      </c>
      <c r="C13" s="263"/>
      <c r="D13" s="263"/>
      <c r="E13" s="263"/>
      <c r="F13" s="263"/>
      <c r="G13" s="264" t="s">
        <v>106</v>
      </c>
      <c r="H13" s="265"/>
      <c r="I13" s="266">
        <f>'Resumo '!F10</f>
        <v>1</v>
      </c>
      <c r="J13" s="267"/>
    </row>
    <row r="14" spans="2:11" x14ac:dyDescent="0.25">
      <c r="B14" s="167" t="s">
        <v>19</v>
      </c>
      <c r="C14" s="168"/>
      <c r="D14" s="168"/>
      <c r="E14" s="168"/>
      <c r="F14" s="168"/>
      <c r="G14" s="168"/>
      <c r="H14" s="168"/>
      <c r="I14" s="168"/>
      <c r="J14" s="169"/>
    </row>
    <row r="15" spans="2:11" x14ac:dyDescent="0.25">
      <c r="B15" s="190" t="s">
        <v>20</v>
      </c>
      <c r="C15" s="191"/>
      <c r="D15" s="191"/>
      <c r="E15" s="191"/>
      <c r="F15" s="191"/>
      <c r="G15" s="191"/>
      <c r="H15" s="191"/>
      <c r="I15" s="191"/>
      <c r="J15" s="259"/>
    </row>
    <row r="16" spans="2:11" x14ac:dyDescent="0.25">
      <c r="B16" s="38">
        <v>1</v>
      </c>
      <c r="C16" s="251" t="s">
        <v>21</v>
      </c>
      <c r="D16" s="252"/>
      <c r="E16" s="252"/>
      <c r="F16" s="252"/>
      <c r="G16" s="252"/>
      <c r="H16" s="253"/>
      <c r="I16" s="208" t="s">
        <v>219</v>
      </c>
      <c r="J16" s="254"/>
    </row>
    <row r="17" spans="2:10" x14ac:dyDescent="0.25">
      <c r="B17" s="38">
        <v>2</v>
      </c>
      <c r="C17" s="251" t="s">
        <v>22</v>
      </c>
      <c r="D17" s="252"/>
      <c r="E17" s="252"/>
      <c r="F17" s="252"/>
      <c r="G17" s="30"/>
      <c r="H17" s="30"/>
      <c r="I17" s="260">
        <v>0</v>
      </c>
      <c r="J17" s="261"/>
    </row>
    <row r="18" spans="2:10" x14ac:dyDescent="0.25">
      <c r="B18" s="38">
        <v>3</v>
      </c>
      <c r="C18" s="251" t="s">
        <v>23</v>
      </c>
      <c r="D18" s="252"/>
      <c r="E18" s="252"/>
      <c r="F18" s="252"/>
      <c r="G18" s="252"/>
      <c r="H18" s="253"/>
      <c r="I18" s="208" t="s">
        <v>137</v>
      </c>
      <c r="J18" s="254"/>
    </row>
    <row r="19" spans="2:10" ht="15.75" customHeight="1" thickBot="1" x14ac:dyDescent="0.3">
      <c r="B19" s="44">
        <v>4</v>
      </c>
      <c r="C19" s="255" t="s">
        <v>24</v>
      </c>
      <c r="D19" s="256"/>
      <c r="E19" s="256"/>
      <c r="F19" s="256"/>
      <c r="G19" s="45"/>
      <c r="H19" s="45"/>
      <c r="I19" s="257" t="s">
        <v>188</v>
      </c>
      <c r="J19" s="258"/>
    </row>
    <row r="20" spans="2:10" ht="15.75" thickBot="1" x14ac:dyDescent="0.3">
      <c r="B20" s="167" t="s">
        <v>25</v>
      </c>
      <c r="C20" s="168"/>
      <c r="D20" s="168"/>
      <c r="E20" s="168"/>
      <c r="F20" s="168"/>
      <c r="G20" s="168"/>
      <c r="H20" s="168"/>
      <c r="I20" s="168"/>
      <c r="J20" s="169"/>
    </row>
    <row r="21" spans="2:10" x14ac:dyDescent="0.25">
      <c r="B21" s="46">
        <v>1</v>
      </c>
      <c r="C21" s="170" t="s">
        <v>26</v>
      </c>
      <c r="D21" s="170"/>
      <c r="E21" s="170"/>
      <c r="F21" s="170"/>
      <c r="G21" s="170"/>
      <c r="H21" s="170"/>
      <c r="I21" s="170"/>
      <c r="J21" s="47" t="s">
        <v>27</v>
      </c>
    </row>
    <row r="22" spans="2:10" x14ac:dyDescent="0.25">
      <c r="B22" s="38" t="s">
        <v>3</v>
      </c>
      <c r="C22" s="187" t="s">
        <v>28</v>
      </c>
      <c r="D22" s="188"/>
      <c r="E22" s="26"/>
      <c r="F22" s="26"/>
      <c r="G22" s="26"/>
      <c r="H22" s="26"/>
      <c r="I22" s="27"/>
      <c r="J22" s="64">
        <f>I17</f>
        <v>0</v>
      </c>
    </row>
    <row r="23" spans="2:10" x14ac:dyDescent="0.25">
      <c r="B23" s="38" t="s">
        <v>5</v>
      </c>
      <c r="C23" s="171" t="s">
        <v>29</v>
      </c>
      <c r="D23" s="172"/>
      <c r="E23" s="25"/>
      <c r="F23" s="25"/>
      <c r="G23" s="25"/>
      <c r="H23" s="25"/>
      <c r="I23" s="72">
        <v>0.3</v>
      </c>
      <c r="J23" s="64">
        <f>J22*I23</f>
        <v>0</v>
      </c>
    </row>
    <row r="24" spans="2:10" x14ac:dyDescent="0.25">
      <c r="B24" s="38" t="s">
        <v>7</v>
      </c>
      <c r="C24" s="187" t="s">
        <v>30</v>
      </c>
      <c r="D24" s="188"/>
      <c r="E24" s="188"/>
      <c r="F24" s="188"/>
      <c r="G24" s="188"/>
      <c r="H24" s="188"/>
      <c r="I24" s="189"/>
      <c r="J24" s="64">
        <f>(J22+J23)/220*20%*15.21*7</f>
        <v>0</v>
      </c>
    </row>
    <row r="25" spans="2:10" x14ac:dyDescent="0.25">
      <c r="B25" s="38" t="s">
        <v>9</v>
      </c>
      <c r="C25" s="187" t="s">
        <v>31</v>
      </c>
      <c r="D25" s="188"/>
      <c r="E25" s="188"/>
      <c r="F25" s="188"/>
      <c r="G25" s="188"/>
      <c r="H25" s="188"/>
      <c r="I25" s="189"/>
      <c r="J25" s="65">
        <f>(J22+J23+J24)/220*1.5*15.21</f>
        <v>0</v>
      </c>
    </row>
    <row r="26" spans="2:10" ht="15.75" thickBot="1" x14ac:dyDescent="0.3">
      <c r="B26" s="48"/>
      <c r="C26" s="238" t="s">
        <v>107</v>
      </c>
      <c r="D26" s="191"/>
      <c r="E26" s="191"/>
      <c r="F26" s="191"/>
      <c r="G26" s="191"/>
      <c r="H26" s="191"/>
      <c r="I26" s="192"/>
      <c r="J26" s="66">
        <f>SUM(J22:J25)</f>
        <v>0</v>
      </c>
    </row>
    <row r="27" spans="2:10" ht="15.75" thickBot="1" x14ac:dyDescent="0.3">
      <c r="B27" s="167" t="s">
        <v>34</v>
      </c>
      <c r="C27" s="168"/>
      <c r="D27" s="168"/>
      <c r="E27" s="168"/>
      <c r="F27" s="168"/>
      <c r="G27" s="168"/>
      <c r="H27" s="168"/>
      <c r="I27" s="168"/>
      <c r="J27" s="169"/>
    </row>
    <row r="28" spans="2:10" x14ac:dyDescent="0.25">
      <c r="B28" s="75" t="s">
        <v>35</v>
      </c>
      <c r="C28" s="288" t="s">
        <v>36</v>
      </c>
      <c r="D28" s="288"/>
      <c r="E28" s="288"/>
      <c r="F28" s="288"/>
      <c r="G28" s="288"/>
      <c r="H28" s="288"/>
      <c r="I28" s="288"/>
      <c r="J28" s="47" t="s">
        <v>27</v>
      </c>
    </row>
    <row r="29" spans="2:10" x14ac:dyDescent="0.25">
      <c r="B29" s="6" t="s">
        <v>3</v>
      </c>
      <c r="C29" s="164" t="s">
        <v>37</v>
      </c>
      <c r="D29" s="164"/>
      <c r="E29" s="164"/>
      <c r="F29" s="164"/>
      <c r="G29" s="164"/>
      <c r="H29" s="164"/>
      <c r="I29" s="9">
        <f>1/12</f>
        <v>8.3333333333333329E-2</v>
      </c>
      <c r="J29" s="73">
        <f>I29*$J$26</f>
        <v>0</v>
      </c>
    </row>
    <row r="30" spans="2:10" x14ac:dyDescent="0.25">
      <c r="B30" s="6" t="s">
        <v>5</v>
      </c>
      <c r="C30" s="292" t="s">
        <v>192</v>
      </c>
      <c r="D30" s="292"/>
      <c r="E30" s="292"/>
      <c r="F30" s="292"/>
      <c r="G30" s="292"/>
      <c r="H30" s="292"/>
      <c r="I30" s="9">
        <f>I29/3</f>
        <v>2.7777777777777776E-2</v>
      </c>
      <c r="J30" s="73">
        <f>I30*$J$26</f>
        <v>0</v>
      </c>
    </row>
    <row r="31" spans="2:10" x14ac:dyDescent="0.25">
      <c r="B31" s="132" t="s">
        <v>7</v>
      </c>
      <c r="C31" s="289" t="s">
        <v>124</v>
      </c>
      <c r="D31" s="290"/>
      <c r="E31" s="290"/>
      <c r="F31" s="290"/>
      <c r="G31" s="290"/>
      <c r="H31" s="291"/>
      <c r="I31" s="79">
        <f>SUM(I29:I30)</f>
        <v>0.1111111111111111</v>
      </c>
      <c r="J31" s="81">
        <f>SUM(J29:J30)</f>
        <v>0</v>
      </c>
    </row>
    <row r="32" spans="2:10" x14ac:dyDescent="0.25">
      <c r="B32" s="242" t="s">
        <v>193</v>
      </c>
      <c r="C32" s="243"/>
      <c r="D32" s="243"/>
      <c r="E32" s="243"/>
      <c r="F32" s="243"/>
      <c r="G32" s="243"/>
      <c r="H32" s="244"/>
      <c r="I32" s="79" t="s">
        <v>211</v>
      </c>
      <c r="J32" s="136">
        <f>J26</f>
        <v>0</v>
      </c>
    </row>
    <row r="33" spans="2:15" x14ac:dyDescent="0.25">
      <c r="B33" s="245"/>
      <c r="C33" s="246"/>
      <c r="D33" s="246"/>
      <c r="E33" s="246"/>
      <c r="F33" s="246"/>
      <c r="G33" s="246"/>
      <c r="H33" s="247"/>
      <c r="I33" s="79" t="s">
        <v>214</v>
      </c>
      <c r="J33" s="136">
        <f>J31</f>
        <v>0</v>
      </c>
    </row>
    <row r="34" spans="2:15" ht="15.75" thickBot="1" x14ac:dyDescent="0.3">
      <c r="B34" s="248"/>
      <c r="C34" s="249"/>
      <c r="D34" s="249"/>
      <c r="E34" s="249"/>
      <c r="F34" s="249"/>
      <c r="G34" s="249"/>
      <c r="H34" s="250"/>
      <c r="I34" s="59" t="s">
        <v>194</v>
      </c>
      <c r="J34" s="74">
        <f>SUM(J32:J33)</f>
        <v>0</v>
      </c>
      <c r="N34" s="5"/>
      <c r="O34" s="5"/>
    </row>
    <row r="35" spans="2:15" ht="15.75" thickBot="1" x14ac:dyDescent="0.3">
      <c r="B35" s="235"/>
      <c r="C35" s="236"/>
      <c r="D35" s="236"/>
      <c r="E35" s="236"/>
      <c r="F35" s="236"/>
      <c r="G35" s="236"/>
      <c r="H35" s="236"/>
      <c r="I35" s="236"/>
      <c r="J35" s="237"/>
    </row>
    <row r="36" spans="2:15" x14ac:dyDescent="0.25">
      <c r="B36" s="46" t="s">
        <v>39</v>
      </c>
      <c r="C36" s="179" t="s">
        <v>40</v>
      </c>
      <c r="D36" s="180"/>
      <c r="E36" s="180"/>
      <c r="F36" s="180"/>
      <c r="G36" s="180"/>
      <c r="H36" s="180"/>
      <c r="I36" s="58" t="s">
        <v>41</v>
      </c>
      <c r="J36" s="47" t="s">
        <v>27</v>
      </c>
    </row>
    <row r="37" spans="2:15" x14ac:dyDescent="0.25">
      <c r="B37" s="38" t="s">
        <v>3</v>
      </c>
      <c r="C37" s="224" t="s">
        <v>42</v>
      </c>
      <c r="D37" s="224"/>
      <c r="E37" s="224"/>
      <c r="F37" s="224"/>
      <c r="G37" s="224"/>
      <c r="H37" s="224"/>
      <c r="I37" s="2">
        <v>0.2</v>
      </c>
      <c r="J37" s="64">
        <f t="shared" ref="J37:J42" si="0">I37*$J$34</f>
        <v>0</v>
      </c>
    </row>
    <row r="38" spans="2:15" x14ac:dyDescent="0.25">
      <c r="B38" s="38" t="s">
        <v>5</v>
      </c>
      <c r="C38" s="224" t="s">
        <v>43</v>
      </c>
      <c r="D38" s="224"/>
      <c r="E38" s="224"/>
      <c r="F38" s="224"/>
      <c r="G38" s="224"/>
      <c r="H38" s="224"/>
      <c r="I38" s="2">
        <v>1.4999999999999999E-2</v>
      </c>
      <c r="J38" s="64">
        <f t="shared" si="0"/>
        <v>0</v>
      </c>
    </row>
    <row r="39" spans="2:15" x14ac:dyDescent="0.25">
      <c r="B39" s="38" t="s">
        <v>7</v>
      </c>
      <c r="C39" s="224" t="s">
        <v>44</v>
      </c>
      <c r="D39" s="224"/>
      <c r="E39" s="224"/>
      <c r="F39" s="224"/>
      <c r="G39" s="224"/>
      <c r="H39" s="224"/>
      <c r="I39" s="2">
        <v>0.01</v>
      </c>
      <c r="J39" s="64">
        <f t="shared" si="0"/>
        <v>0</v>
      </c>
    </row>
    <row r="40" spans="2:15" x14ac:dyDescent="0.25">
      <c r="B40" s="38" t="s">
        <v>9</v>
      </c>
      <c r="C40" s="224" t="s">
        <v>45</v>
      </c>
      <c r="D40" s="224"/>
      <c r="E40" s="224"/>
      <c r="F40" s="224"/>
      <c r="G40" s="224"/>
      <c r="H40" s="224"/>
      <c r="I40" s="2">
        <v>2E-3</v>
      </c>
      <c r="J40" s="64">
        <f t="shared" si="0"/>
        <v>0</v>
      </c>
    </row>
    <row r="41" spans="2:15" x14ac:dyDescent="0.25">
      <c r="B41" s="38" t="s">
        <v>11</v>
      </c>
      <c r="C41" s="224" t="s">
        <v>46</v>
      </c>
      <c r="D41" s="224"/>
      <c r="E41" s="224"/>
      <c r="F41" s="224"/>
      <c r="G41" s="224"/>
      <c r="H41" s="224"/>
      <c r="I41" s="2">
        <v>2.5000000000000001E-2</v>
      </c>
      <c r="J41" s="64">
        <f t="shared" si="0"/>
        <v>0</v>
      </c>
    </row>
    <row r="42" spans="2:15" x14ac:dyDescent="0.25">
      <c r="B42" s="38" t="s">
        <v>13</v>
      </c>
      <c r="C42" s="224" t="s">
        <v>47</v>
      </c>
      <c r="D42" s="224"/>
      <c r="E42" s="224"/>
      <c r="F42" s="224"/>
      <c r="G42" s="224"/>
      <c r="H42" s="224"/>
      <c r="I42" s="2">
        <v>0.08</v>
      </c>
      <c r="J42" s="64">
        <f t="shared" si="0"/>
        <v>0</v>
      </c>
    </row>
    <row r="43" spans="2:15" x14ac:dyDescent="0.25">
      <c r="B43" s="225" t="s">
        <v>32</v>
      </c>
      <c r="C43" s="227" t="s">
        <v>48</v>
      </c>
      <c r="D43" s="228"/>
      <c r="E43" s="228"/>
      <c r="F43" s="229"/>
      <c r="G43" s="129" t="s">
        <v>49</v>
      </c>
      <c r="H43" s="129" t="s">
        <v>50</v>
      </c>
      <c r="I43" s="233">
        <f>G44*H44</f>
        <v>0.06</v>
      </c>
      <c r="J43" s="209">
        <f>I43*J34</f>
        <v>0</v>
      </c>
    </row>
    <row r="44" spans="2:15" x14ac:dyDescent="0.25">
      <c r="B44" s="226"/>
      <c r="C44" s="230"/>
      <c r="D44" s="231"/>
      <c r="E44" s="231"/>
      <c r="F44" s="232"/>
      <c r="G44" s="127">
        <v>0.03</v>
      </c>
      <c r="H44" s="128">
        <v>2</v>
      </c>
      <c r="I44" s="234"/>
      <c r="J44" s="210"/>
    </row>
    <row r="45" spans="2:15" x14ac:dyDescent="0.25">
      <c r="B45" s="38" t="s">
        <v>33</v>
      </c>
      <c r="C45" s="171" t="s">
        <v>51</v>
      </c>
      <c r="D45" s="172"/>
      <c r="E45" s="172"/>
      <c r="F45" s="172"/>
      <c r="G45" s="172"/>
      <c r="H45" s="212"/>
      <c r="I45" s="3">
        <v>6.0000000000000001E-3</v>
      </c>
      <c r="J45" s="64">
        <f>I45*J34</f>
        <v>0</v>
      </c>
    </row>
    <row r="46" spans="2:15" ht="15.75" thickBot="1" x14ac:dyDescent="0.3">
      <c r="B46" s="48"/>
      <c r="C46" s="176" t="s">
        <v>38</v>
      </c>
      <c r="D46" s="177"/>
      <c r="E46" s="177"/>
      <c r="F46" s="177"/>
      <c r="G46" s="177"/>
      <c r="H46" s="178"/>
      <c r="I46" s="49">
        <f>SUM(I37:I45)</f>
        <v>0.39800000000000008</v>
      </c>
      <c r="J46" s="66">
        <f>SUM(J37:J45)</f>
        <v>0</v>
      </c>
    </row>
    <row r="47" spans="2:15" ht="15.75" thickBot="1" x14ac:dyDescent="0.3">
      <c r="B47" s="39"/>
      <c r="J47" s="40"/>
    </row>
    <row r="48" spans="2:15" x14ac:dyDescent="0.25">
      <c r="B48" s="50" t="s">
        <v>52</v>
      </c>
      <c r="C48" s="170" t="s">
        <v>53</v>
      </c>
      <c r="D48" s="170"/>
      <c r="E48" s="170"/>
      <c r="F48" s="170"/>
      <c r="G48" s="170"/>
      <c r="H48" s="170"/>
      <c r="I48" s="170"/>
      <c r="J48" s="47" t="s">
        <v>54</v>
      </c>
    </row>
    <row r="49" spans="2:20" ht="25.5" x14ac:dyDescent="0.25">
      <c r="B49" s="181" t="s">
        <v>3</v>
      </c>
      <c r="C49" s="216" t="s">
        <v>55</v>
      </c>
      <c r="D49" s="217"/>
      <c r="E49" s="218"/>
      <c r="F49" s="31" t="s">
        <v>121</v>
      </c>
      <c r="G49" s="31" t="s">
        <v>56</v>
      </c>
      <c r="H49" s="31" t="s">
        <v>57</v>
      </c>
      <c r="I49" s="31" t="s">
        <v>58</v>
      </c>
      <c r="J49" s="219">
        <f>F50*G50*H50-I50</f>
        <v>0</v>
      </c>
    </row>
    <row r="50" spans="2:20" ht="21.75" customHeight="1" x14ac:dyDescent="0.25">
      <c r="B50" s="183"/>
      <c r="C50" s="221" t="s">
        <v>59</v>
      </c>
      <c r="D50" s="222"/>
      <c r="E50" s="223"/>
      <c r="F50" s="77">
        <v>0</v>
      </c>
      <c r="G50" s="61">
        <v>3.5</v>
      </c>
      <c r="H50" s="76">
        <v>15.21</v>
      </c>
      <c r="I50" s="67">
        <f>6%*I17</f>
        <v>0</v>
      </c>
      <c r="J50" s="220"/>
    </row>
    <row r="51" spans="2:20" ht="23.25" customHeight="1" x14ac:dyDescent="0.25">
      <c r="B51" s="181" t="s">
        <v>5</v>
      </c>
      <c r="C51" s="206" t="s">
        <v>60</v>
      </c>
      <c r="D51" s="207"/>
      <c r="E51" s="207"/>
      <c r="F51" s="208" t="s">
        <v>56</v>
      </c>
      <c r="G51" s="208"/>
      <c r="H51" s="31" t="s">
        <v>57</v>
      </c>
      <c r="I51" s="6" t="s">
        <v>58</v>
      </c>
      <c r="J51" s="209">
        <f>F52*H52-I52</f>
        <v>0</v>
      </c>
      <c r="T51" s="62"/>
    </row>
    <row r="52" spans="2:20" x14ac:dyDescent="0.25">
      <c r="B52" s="183"/>
      <c r="C52" s="28" t="s">
        <v>61</v>
      </c>
      <c r="D52" s="29"/>
      <c r="E52" s="29"/>
      <c r="F52" s="211">
        <v>0</v>
      </c>
      <c r="G52" s="211"/>
      <c r="H52" s="76">
        <v>15.21</v>
      </c>
      <c r="I52" s="67">
        <v>0</v>
      </c>
      <c r="J52" s="210"/>
    </row>
    <row r="53" spans="2:20" x14ac:dyDescent="0.25">
      <c r="B53" s="38" t="s">
        <v>7</v>
      </c>
      <c r="C53" s="171" t="s">
        <v>189</v>
      </c>
      <c r="D53" s="172"/>
      <c r="E53" s="172"/>
      <c r="F53" s="172"/>
      <c r="G53" s="172"/>
      <c r="H53" s="172"/>
      <c r="I53" s="212"/>
      <c r="J53" s="85">
        <v>0</v>
      </c>
    </row>
    <row r="54" spans="2:20" x14ac:dyDescent="0.25">
      <c r="B54" s="83"/>
      <c r="C54" s="171" t="s">
        <v>190</v>
      </c>
      <c r="D54" s="172" t="s">
        <v>113</v>
      </c>
      <c r="E54" s="172" t="s">
        <v>113</v>
      </c>
      <c r="F54" s="172" t="s">
        <v>113</v>
      </c>
      <c r="G54" s="172" t="s">
        <v>113</v>
      </c>
      <c r="H54" s="172" t="s">
        <v>113</v>
      </c>
      <c r="I54" s="212" t="s">
        <v>113</v>
      </c>
      <c r="J54" s="64">
        <v>0</v>
      </c>
    </row>
    <row r="55" spans="2:20" ht="15.75" thickBot="1" x14ac:dyDescent="0.3">
      <c r="B55" s="48"/>
      <c r="C55" s="176" t="s">
        <v>62</v>
      </c>
      <c r="D55" s="177"/>
      <c r="E55" s="177"/>
      <c r="F55" s="177"/>
      <c r="G55" s="177"/>
      <c r="H55" s="177"/>
      <c r="I55" s="178"/>
      <c r="J55" s="66">
        <f>SUM(J49:J54)</f>
        <v>0</v>
      </c>
    </row>
    <row r="56" spans="2:20" ht="15.75" thickBot="1" x14ac:dyDescent="0.3">
      <c r="B56" s="38"/>
      <c r="C56" s="171"/>
      <c r="D56" s="172"/>
      <c r="E56" s="172"/>
      <c r="F56" s="172"/>
      <c r="G56" s="172"/>
      <c r="H56" s="172"/>
      <c r="I56" s="212"/>
      <c r="J56" s="68"/>
    </row>
    <row r="57" spans="2:20" x14ac:dyDescent="0.25">
      <c r="B57" s="50" t="s">
        <v>125</v>
      </c>
      <c r="C57" s="170" t="s">
        <v>126</v>
      </c>
      <c r="D57" s="170"/>
      <c r="E57" s="170"/>
      <c r="F57" s="170"/>
      <c r="G57" s="170"/>
      <c r="H57" s="170"/>
      <c r="I57" s="170"/>
      <c r="J57" s="47" t="s">
        <v>27</v>
      </c>
    </row>
    <row r="58" spans="2:20" ht="15.75" thickBot="1" x14ac:dyDescent="0.3">
      <c r="B58" s="38" t="s">
        <v>3</v>
      </c>
      <c r="C58" s="297" t="s">
        <v>126</v>
      </c>
      <c r="D58" s="298"/>
      <c r="E58" s="298"/>
      <c r="F58" s="298"/>
      <c r="G58" s="298"/>
      <c r="H58" s="298"/>
      <c r="I58" s="299"/>
      <c r="J58" s="69">
        <f>J22/220*1.5*15.21</f>
        <v>0</v>
      </c>
    </row>
    <row r="59" spans="2:20" ht="15.75" thickBot="1" x14ac:dyDescent="0.3">
      <c r="B59" s="50"/>
      <c r="C59" s="170" t="s">
        <v>127</v>
      </c>
      <c r="D59" s="170"/>
      <c r="E59" s="170"/>
      <c r="F59" s="170"/>
      <c r="G59" s="170"/>
      <c r="H59" s="170"/>
      <c r="I59" s="170"/>
      <c r="J59" s="66">
        <f>J58</f>
        <v>0</v>
      </c>
    </row>
    <row r="60" spans="2:20" ht="15.75" thickBot="1" x14ac:dyDescent="0.3">
      <c r="B60" s="167" t="s">
        <v>63</v>
      </c>
      <c r="C60" s="168"/>
      <c r="D60" s="168"/>
      <c r="E60" s="168"/>
      <c r="F60" s="168"/>
      <c r="G60" s="168"/>
      <c r="H60" s="168"/>
      <c r="I60" s="168"/>
      <c r="J60" s="169"/>
    </row>
    <row r="61" spans="2:20" x14ac:dyDescent="0.25">
      <c r="B61" s="50">
        <v>2</v>
      </c>
      <c r="C61" s="170" t="s">
        <v>64</v>
      </c>
      <c r="D61" s="170"/>
      <c r="E61" s="170"/>
      <c r="F61" s="170"/>
      <c r="G61" s="170"/>
      <c r="H61" s="170"/>
      <c r="I61" s="170"/>
      <c r="J61" s="51" t="s">
        <v>27</v>
      </c>
    </row>
    <row r="62" spans="2:20" x14ac:dyDescent="0.25">
      <c r="B62" s="113" t="s">
        <v>35</v>
      </c>
      <c r="C62" s="202" t="s">
        <v>221</v>
      </c>
      <c r="D62" s="202"/>
      <c r="E62" s="202"/>
      <c r="F62" s="202"/>
      <c r="G62" s="202"/>
      <c r="H62" s="202"/>
      <c r="I62" s="202"/>
      <c r="J62" s="114">
        <f>J31</f>
        <v>0</v>
      </c>
    </row>
    <row r="63" spans="2:20" x14ac:dyDescent="0.25">
      <c r="B63" s="113" t="s">
        <v>39</v>
      </c>
      <c r="C63" s="202" t="s">
        <v>40</v>
      </c>
      <c r="D63" s="202"/>
      <c r="E63" s="202"/>
      <c r="F63" s="202"/>
      <c r="G63" s="202"/>
      <c r="H63" s="202"/>
      <c r="I63" s="202"/>
      <c r="J63" s="114">
        <f>J46</f>
        <v>0</v>
      </c>
    </row>
    <row r="64" spans="2:20" x14ac:dyDescent="0.25">
      <c r="B64" s="113" t="s">
        <v>52</v>
      </c>
      <c r="C64" s="202" t="s">
        <v>53</v>
      </c>
      <c r="D64" s="202"/>
      <c r="E64" s="202"/>
      <c r="F64" s="202"/>
      <c r="G64" s="202"/>
      <c r="H64" s="202"/>
      <c r="I64" s="202"/>
      <c r="J64" s="114">
        <f>J55</f>
        <v>0</v>
      </c>
    </row>
    <row r="65" spans="2:11" x14ac:dyDescent="0.25">
      <c r="B65" s="115" t="s">
        <v>125</v>
      </c>
      <c r="C65" s="203" t="s">
        <v>126</v>
      </c>
      <c r="D65" s="204"/>
      <c r="E65" s="204"/>
      <c r="F65" s="204"/>
      <c r="G65" s="204"/>
      <c r="H65" s="204"/>
      <c r="I65" s="205"/>
      <c r="J65" s="116">
        <f>J59</f>
        <v>0</v>
      </c>
    </row>
    <row r="66" spans="2:11" ht="15.75" thickBot="1" x14ac:dyDescent="0.3">
      <c r="B66" s="117"/>
      <c r="C66" s="166" t="s">
        <v>38</v>
      </c>
      <c r="D66" s="166"/>
      <c r="E66" s="166"/>
      <c r="F66" s="166"/>
      <c r="G66" s="166"/>
      <c r="H66" s="166"/>
      <c r="I66" s="166"/>
      <c r="J66" s="118">
        <f>SUM(J62:J65)</f>
        <v>0</v>
      </c>
    </row>
    <row r="67" spans="2:11" ht="15.75" thickBot="1" x14ac:dyDescent="0.3">
      <c r="B67" s="167" t="s">
        <v>130</v>
      </c>
      <c r="C67" s="168"/>
      <c r="D67" s="168"/>
      <c r="E67" s="168"/>
      <c r="F67" s="168"/>
      <c r="G67" s="168"/>
      <c r="H67" s="168"/>
      <c r="I67" s="168"/>
      <c r="J67" s="169"/>
    </row>
    <row r="68" spans="2:11" x14ac:dyDescent="0.25">
      <c r="B68" s="50">
        <v>3</v>
      </c>
      <c r="C68" s="170" t="s">
        <v>65</v>
      </c>
      <c r="D68" s="170"/>
      <c r="E68" s="170"/>
      <c r="F68" s="170"/>
      <c r="G68" s="170"/>
      <c r="H68" s="170"/>
      <c r="I68" s="170"/>
      <c r="J68" s="52" t="s">
        <v>27</v>
      </c>
    </row>
    <row r="69" spans="2:11" x14ac:dyDescent="0.25">
      <c r="B69" s="34" t="s">
        <v>3</v>
      </c>
      <c r="C69" s="187" t="s">
        <v>195</v>
      </c>
      <c r="D69" s="188"/>
      <c r="E69" s="188"/>
      <c r="F69" s="188"/>
      <c r="G69" s="188"/>
      <c r="H69" s="189"/>
      <c r="I69" s="137">
        <f>5%/12</f>
        <v>4.1666666666666666E-3</v>
      </c>
      <c r="J69" s="114">
        <f>$J$26*I69</f>
        <v>0</v>
      </c>
      <c r="K69" s="4" t="s">
        <v>66</v>
      </c>
    </row>
    <row r="70" spans="2:11" x14ac:dyDescent="0.25">
      <c r="B70" s="34" t="s">
        <v>5</v>
      </c>
      <c r="C70" s="187" t="s">
        <v>196</v>
      </c>
      <c r="D70" s="188"/>
      <c r="E70" s="188"/>
      <c r="F70" s="188"/>
      <c r="G70" s="188"/>
      <c r="H70" s="189"/>
      <c r="I70" s="9">
        <f>I69*I42</f>
        <v>3.3333333333333332E-4</v>
      </c>
      <c r="J70" s="114">
        <f t="shared" ref="J70:J74" si="1">$J$26*I70</f>
        <v>0</v>
      </c>
    </row>
    <row r="71" spans="2:11" x14ac:dyDescent="0.25">
      <c r="B71" s="34" t="s">
        <v>7</v>
      </c>
      <c r="C71" s="187" t="s">
        <v>197</v>
      </c>
      <c r="D71" s="188"/>
      <c r="E71" s="188"/>
      <c r="F71" s="188"/>
      <c r="G71" s="188"/>
      <c r="H71" s="189"/>
      <c r="I71" s="137">
        <v>3.44E-2</v>
      </c>
      <c r="J71" s="114">
        <f t="shared" si="1"/>
        <v>0</v>
      </c>
      <c r="K71" s="4" t="s">
        <v>67</v>
      </c>
    </row>
    <row r="72" spans="2:11" ht="15" customHeight="1" x14ac:dyDescent="0.25">
      <c r="B72" s="38" t="s">
        <v>9</v>
      </c>
      <c r="C72" s="187" t="s">
        <v>198</v>
      </c>
      <c r="D72" s="188"/>
      <c r="E72" s="188"/>
      <c r="F72" s="188"/>
      <c r="G72" s="188"/>
      <c r="H72" s="189"/>
      <c r="I72" s="11">
        <f>(((7/30)/12))</f>
        <v>1.9444444444444445E-2</v>
      </c>
      <c r="J72" s="114">
        <f t="shared" si="1"/>
        <v>0</v>
      </c>
    </row>
    <row r="73" spans="2:11" x14ac:dyDescent="0.25">
      <c r="B73" s="38" t="s">
        <v>11</v>
      </c>
      <c r="C73" s="187" t="s">
        <v>199</v>
      </c>
      <c r="D73" s="188"/>
      <c r="E73" s="188"/>
      <c r="F73" s="188"/>
      <c r="G73" s="188"/>
      <c r="H73" s="189"/>
      <c r="I73" s="9">
        <f>I72*I46</f>
        <v>7.7388888888888906E-3</v>
      </c>
      <c r="J73" s="114">
        <f t="shared" si="1"/>
        <v>0</v>
      </c>
      <c r="K73" s="4" t="s">
        <v>68</v>
      </c>
    </row>
    <row r="74" spans="2:11" x14ac:dyDescent="0.25">
      <c r="B74" s="83" t="s">
        <v>13</v>
      </c>
      <c r="C74" s="187" t="s">
        <v>200</v>
      </c>
      <c r="D74" s="188"/>
      <c r="E74" s="188"/>
      <c r="F74" s="188"/>
      <c r="G74" s="188"/>
      <c r="H74" s="189"/>
      <c r="I74" s="107">
        <f>I72*0.4*I42</f>
        <v>6.2222222222222225E-4</v>
      </c>
      <c r="J74" s="114">
        <f t="shared" si="1"/>
        <v>0</v>
      </c>
      <c r="K74" s="4"/>
    </row>
    <row r="75" spans="2:11" x14ac:dyDescent="0.25">
      <c r="B75" s="293" t="s">
        <v>38</v>
      </c>
      <c r="C75" s="294"/>
      <c r="D75" s="294"/>
      <c r="E75" s="294"/>
      <c r="F75" s="294"/>
      <c r="G75" s="294"/>
      <c r="H75" s="295"/>
      <c r="I75" s="124">
        <f>SUM(I69:I74)</f>
        <v>6.6705555555555546E-2</v>
      </c>
      <c r="J75" s="119">
        <f>SUM(J69:J74)</f>
        <v>0</v>
      </c>
    </row>
    <row r="76" spans="2:11" x14ac:dyDescent="0.25">
      <c r="B76" s="165" t="s">
        <v>210</v>
      </c>
      <c r="C76" s="296"/>
      <c r="D76" s="296"/>
      <c r="E76" s="296"/>
      <c r="F76" s="296"/>
      <c r="G76" s="296"/>
      <c r="H76" s="296"/>
      <c r="I76" s="59" t="s">
        <v>211</v>
      </c>
      <c r="J76" s="125">
        <f>J26</f>
        <v>0</v>
      </c>
    </row>
    <row r="77" spans="2:11" x14ac:dyDescent="0.25">
      <c r="B77" s="296"/>
      <c r="C77" s="296"/>
      <c r="D77" s="296"/>
      <c r="E77" s="296"/>
      <c r="F77" s="296"/>
      <c r="G77" s="296"/>
      <c r="H77" s="296"/>
      <c r="I77" s="59" t="s">
        <v>212</v>
      </c>
      <c r="J77" s="125">
        <f>J66</f>
        <v>0</v>
      </c>
    </row>
    <row r="78" spans="2:11" x14ac:dyDescent="0.25">
      <c r="B78" s="296"/>
      <c r="C78" s="296"/>
      <c r="D78" s="296"/>
      <c r="E78" s="296"/>
      <c r="F78" s="296"/>
      <c r="G78" s="296"/>
      <c r="H78" s="296"/>
      <c r="I78" s="59" t="s">
        <v>213</v>
      </c>
      <c r="J78" s="125">
        <f>J75</f>
        <v>0</v>
      </c>
    </row>
    <row r="79" spans="2:11" x14ac:dyDescent="0.25">
      <c r="B79" s="296"/>
      <c r="C79" s="296"/>
      <c r="D79" s="296"/>
      <c r="E79" s="296"/>
      <c r="F79" s="296"/>
      <c r="G79" s="296"/>
      <c r="H79" s="296"/>
      <c r="I79" s="59" t="s">
        <v>38</v>
      </c>
      <c r="J79" s="125">
        <f>J76+J77+J78</f>
        <v>0</v>
      </c>
    </row>
    <row r="80" spans="2:11" ht="15.75" thickBot="1" x14ac:dyDescent="0.3">
      <c r="B80" s="167" t="s">
        <v>69</v>
      </c>
      <c r="C80" s="168"/>
      <c r="D80" s="168"/>
      <c r="E80" s="168"/>
      <c r="F80" s="168"/>
      <c r="G80" s="168"/>
      <c r="H80" s="168"/>
      <c r="I80" s="168"/>
      <c r="J80" s="169"/>
    </row>
    <row r="81" spans="2:14" x14ac:dyDescent="0.25">
      <c r="B81" s="50" t="s">
        <v>70</v>
      </c>
      <c r="C81" s="170" t="s">
        <v>71</v>
      </c>
      <c r="D81" s="170"/>
      <c r="E81" s="170"/>
      <c r="F81" s="170"/>
      <c r="G81" s="170"/>
      <c r="H81" s="170"/>
      <c r="I81" s="170"/>
      <c r="J81" s="47" t="s">
        <v>27</v>
      </c>
    </row>
    <row r="82" spans="2:14" x14ac:dyDescent="0.25">
      <c r="B82" s="34" t="s">
        <v>3</v>
      </c>
      <c r="C82" s="187" t="s">
        <v>201</v>
      </c>
      <c r="D82" s="188"/>
      <c r="E82" s="188"/>
      <c r="F82" s="188"/>
      <c r="G82" s="188"/>
      <c r="H82" s="189"/>
      <c r="I82" s="109">
        <v>8.3299999999999999E-2</v>
      </c>
      <c r="J82" s="114">
        <f t="shared" ref="J82:J91" si="2">$J$26*I82</f>
        <v>0</v>
      </c>
    </row>
    <row r="83" spans="2:14" x14ac:dyDescent="0.25">
      <c r="B83" s="34" t="s">
        <v>5</v>
      </c>
      <c r="C83" s="187" t="s">
        <v>202</v>
      </c>
      <c r="D83" s="188"/>
      <c r="E83" s="188"/>
      <c r="F83" s="188"/>
      <c r="G83" s="188"/>
      <c r="H83" s="189"/>
      <c r="I83" s="109">
        <v>1.3899999999999999E-2</v>
      </c>
      <c r="J83" s="114">
        <f t="shared" si="2"/>
        <v>0</v>
      </c>
    </row>
    <row r="84" spans="2:14" x14ac:dyDescent="0.25">
      <c r="B84" s="34" t="s">
        <v>7</v>
      </c>
      <c r="C84" s="187" t="s">
        <v>203</v>
      </c>
      <c r="D84" s="188"/>
      <c r="E84" s="188"/>
      <c r="F84" s="188"/>
      <c r="G84" s="188"/>
      <c r="H84" s="189"/>
      <c r="I84" s="109">
        <v>8.9999999999999998E-4</v>
      </c>
      <c r="J84" s="114">
        <f t="shared" si="2"/>
        <v>0</v>
      </c>
    </row>
    <row r="85" spans="2:14" x14ac:dyDescent="0.25">
      <c r="B85" s="34" t="s">
        <v>9</v>
      </c>
      <c r="C85" s="187" t="s">
        <v>204</v>
      </c>
      <c r="D85" s="188"/>
      <c r="E85" s="188"/>
      <c r="F85" s="188"/>
      <c r="G85" s="188"/>
      <c r="H85" s="189"/>
      <c r="I85" s="109">
        <v>2.0000000000000001E-4</v>
      </c>
      <c r="J85" s="114">
        <f t="shared" si="2"/>
        <v>0</v>
      </c>
    </row>
    <row r="86" spans="2:14" x14ac:dyDescent="0.25">
      <c r="B86" s="106" t="s">
        <v>11</v>
      </c>
      <c r="C86" s="187" t="s">
        <v>71</v>
      </c>
      <c r="D86" s="188"/>
      <c r="E86" s="188"/>
      <c r="F86" s="188"/>
      <c r="G86" s="188"/>
      <c r="H86" s="189"/>
      <c r="I86" s="109">
        <v>2.8E-3</v>
      </c>
      <c r="J86" s="114">
        <f t="shared" si="2"/>
        <v>0</v>
      </c>
    </row>
    <row r="87" spans="2:14" x14ac:dyDescent="0.25">
      <c r="B87" s="106" t="s">
        <v>13</v>
      </c>
      <c r="C87" s="187" t="s">
        <v>205</v>
      </c>
      <c r="D87" s="188"/>
      <c r="E87" s="188"/>
      <c r="F87" s="188"/>
      <c r="G87" s="188"/>
      <c r="H87" s="189"/>
      <c r="I87" s="109">
        <v>2.9999999999999997E-4</v>
      </c>
      <c r="J87" s="114">
        <f t="shared" si="2"/>
        <v>0</v>
      </c>
    </row>
    <row r="88" spans="2:14" x14ac:dyDescent="0.25">
      <c r="B88" s="190" t="s">
        <v>206</v>
      </c>
      <c r="C88" s="191"/>
      <c r="D88" s="191"/>
      <c r="E88" s="191"/>
      <c r="F88" s="191"/>
      <c r="G88" s="191"/>
      <c r="H88" s="192"/>
      <c r="I88" s="111">
        <f>SUM(I82:I87)</f>
        <v>0.10139999999999999</v>
      </c>
      <c r="J88" s="119">
        <f>SUM(J82:J87)</f>
        <v>0</v>
      </c>
    </row>
    <row r="89" spans="2:14" x14ac:dyDescent="0.25">
      <c r="B89" s="106" t="s">
        <v>32</v>
      </c>
      <c r="C89" s="187" t="s">
        <v>207</v>
      </c>
      <c r="D89" s="188"/>
      <c r="E89" s="188"/>
      <c r="F89" s="188"/>
      <c r="G89" s="188"/>
      <c r="H89" s="189"/>
      <c r="I89" s="110">
        <f>(I88-I84)*(1/12+1/12+1/12/3)</f>
        <v>1.9541666666666662E-2</v>
      </c>
      <c r="J89" s="114">
        <f t="shared" si="2"/>
        <v>0</v>
      </c>
    </row>
    <row r="90" spans="2:14" x14ac:dyDescent="0.25">
      <c r="B90" s="190" t="s">
        <v>208</v>
      </c>
      <c r="C90" s="191"/>
      <c r="D90" s="191"/>
      <c r="E90" s="191"/>
      <c r="F90" s="191"/>
      <c r="G90" s="191"/>
      <c r="H90" s="192"/>
      <c r="I90" s="111">
        <f>I88+I89</f>
        <v>0.12094166666666666</v>
      </c>
      <c r="J90" s="119">
        <f>J88+J89</f>
        <v>0</v>
      </c>
    </row>
    <row r="91" spans="2:14" x14ac:dyDescent="0.25">
      <c r="B91" s="106" t="s">
        <v>33</v>
      </c>
      <c r="C91" s="187" t="s">
        <v>209</v>
      </c>
      <c r="D91" s="188"/>
      <c r="E91" s="188"/>
      <c r="F91" s="188"/>
      <c r="G91" s="188"/>
      <c r="H91" s="189"/>
      <c r="I91" s="110">
        <f>I90*I46</f>
        <v>4.8134783333333341E-2</v>
      </c>
      <c r="J91" s="114">
        <f t="shared" si="2"/>
        <v>0</v>
      </c>
    </row>
    <row r="92" spans="2:14" ht="15.75" thickBot="1" x14ac:dyDescent="0.3">
      <c r="B92" s="117"/>
      <c r="C92" s="176" t="s">
        <v>38</v>
      </c>
      <c r="D92" s="177"/>
      <c r="E92" s="177"/>
      <c r="F92" s="177"/>
      <c r="G92" s="177"/>
      <c r="H92" s="178"/>
      <c r="I92" s="49">
        <f>I90+I91</f>
        <v>0.16907644999999999</v>
      </c>
      <c r="J92" s="118">
        <f>J90+J91</f>
        <v>0</v>
      </c>
      <c r="N92" s="5"/>
    </row>
    <row r="93" spans="2:14" ht="24" customHeight="1" thickBot="1" x14ac:dyDescent="0.3">
      <c r="B93" s="184" t="s">
        <v>131</v>
      </c>
      <c r="C93" s="185"/>
      <c r="D93" s="185"/>
      <c r="E93" s="185"/>
      <c r="F93" s="185"/>
      <c r="G93" s="185"/>
      <c r="H93" s="185"/>
      <c r="I93" s="185"/>
      <c r="J93" s="186"/>
    </row>
    <row r="94" spans="2:14" x14ac:dyDescent="0.25">
      <c r="B94" s="50">
        <v>4</v>
      </c>
      <c r="C94" s="170" t="s">
        <v>72</v>
      </c>
      <c r="D94" s="170"/>
      <c r="E94" s="170"/>
      <c r="F94" s="170"/>
      <c r="G94" s="170"/>
      <c r="H94" s="170"/>
      <c r="I94" s="170"/>
      <c r="J94" s="47" t="s">
        <v>54</v>
      </c>
    </row>
    <row r="95" spans="2:14" x14ac:dyDescent="0.25">
      <c r="B95" s="113" t="s">
        <v>70</v>
      </c>
      <c r="C95" s="187" t="s">
        <v>71</v>
      </c>
      <c r="D95" s="188"/>
      <c r="E95" s="188"/>
      <c r="F95" s="188"/>
      <c r="G95" s="188"/>
      <c r="H95" s="188"/>
      <c r="I95" s="189"/>
      <c r="J95" s="114">
        <f>J92</f>
        <v>0</v>
      </c>
    </row>
    <row r="96" spans="2:14" ht="15.75" thickBot="1" x14ac:dyDescent="0.3">
      <c r="B96" s="117"/>
      <c r="C96" s="166" t="s">
        <v>38</v>
      </c>
      <c r="D96" s="166"/>
      <c r="E96" s="166"/>
      <c r="F96" s="166"/>
      <c r="G96" s="166"/>
      <c r="H96" s="166"/>
      <c r="I96" s="166"/>
      <c r="J96" s="118">
        <f>SUM(J95:J95)</f>
        <v>0</v>
      </c>
    </row>
    <row r="97" spans="2:22" x14ac:dyDescent="0.25">
      <c r="B97" s="167" t="s">
        <v>73</v>
      </c>
      <c r="C97" s="168"/>
      <c r="D97" s="168"/>
      <c r="E97" s="168"/>
      <c r="F97" s="168"/>
      <c r="G97" s="168"/>
      <c r="H97" s="168"/>
      <c r="I97" s="168"/>
      <c r="J97" s="169"/>
    </row>
    <row r="98" spans="2:22" x14ac:dyDescent="0.25">
      <c r="B98" s="50">
        <v>5</v>
      </c>
      <c r="C98" s="170" t="s">
        <v>74</v>
      </c>
      <c r="D98" s="170"/>
      <c r="E98" s="170"/>
      <c r="F98" s="170"/>
      <c r="G98" s="170"/>
      <c r="H98" s="170"/>
      <c r="I98" s="170"/>
      <c r="J98" s="47" t="s">
        <v>54</v>
      </c>
    </row>
    <row r="99" spans="2:22" x14ac:dyDescent="0.25">
      <c r="B99" s="113" t="s">
        <v>3</v>
      </c>
      <c r="C99" s="164" t="s">
        <v>75</v>
      </c>
      <c r="D99" s="164"/>
      <c r="E99" s="164"/>
      <c r="F99" s="164"/>
      <c r="G99" s="164"/>
      <c r="H99" s="164"/>
      <c r="I99" s="164"/>
      <c r="J99" s="120">
        <f>'Unif. e EquiP. Itens 1 e 2'!F11</f>
        <v>0</v>
      </c>
    </row>
    <row r="100" spans="2:22" x14ac:dyDescent="0.25">
      <c r="B100" s="113" t="s">
        <v>5</v>
      </c>
      <c r="C100" s="164" t="s">
        <v>122</v>
      </c>
      <c r="D100" s="164"/>
      <c r="E100" s="164"/>
      <c r="F100" s="164"/>
      <c r="G100" s="164"/>
      <c r="H100" s="164"/>
      <c r="I100" s="164"/>
      <c r="J100" s="120">
        <f>'Unif. e EquiP. Itens 1 e 2'!I30</f>
        <v>0</v>
      </c>
    </row>
    <row r="101" spans="2:22" ht="15.75" thickBot="1" x14ac:dyDescent="0.3">
      <c r="B101" s="41"/>
      <c r="C101" s="300" t="s">
        <v>38</v>
      </c>
      <c r="D101" s="300"/>
      <c r="E101" s="300"/>
      <c r="F101" s="300"/>
      <c r="G101" s="300"/>
      <c r="H101" s="300"/>
      <c r="I101" s="300"/>
      <c r="J101" s="71">
        <f>SUM(J99:J100)</f>
        <v>0</v>
      </c>
    </row>
    <row r="102" spans="2:22" ht="15.75" thickBot="1" x14ac:dyDescent="0.3">
      <c r="B102" s="167" t="s">
        <v>76</v>
      </c>
      <c r="C102" s="168"/>
      <c r="D102" s="168"/>
      <c r="E102" s="168"/>
      <c r="F102" s="168"/>
      <c r="G102" s="168"/>
      <c r="H102" s="168"/>
      <c r="I102" s="168"/>
      <c r="J102" s="169"/>
    </row>
    <row r="103" spans="2:22" x14ac:dyDescent="0.25">
      <c r="B103" s="50">
        <v>6</v>
      </c>
      <c r="C103" s="179" t="s">
        <v>77</v>
      </c>
      <c r="D103" s="180"/>
      <c r="E103" s="180"/>
      <c r="F103" s="180"/>
      <c r="G103" s="180"/>
      <c r="H103" s="138"/>
      <c r="I103" s="139" t="s">
        <v>41</v>
      </c>
      <c r="J103" s="47" t="s">
        <v>54</v>
      </c>
    </row>
    <row r="104" spans="2:22" x14ac:dyDescent="0.25">
      <c r="B104" s="113" t="s">
        <v>3</v>
      </c>
      <c r="C104" s="171" t="s">
        <v>78</v>
      </c>
      <c r="D104" s="172"/>
      <c r="E104" s="172"/>
      <c r="F104" s="172"/>
      <c r="G104" s="172"/>
      <c r="H104" s="172"/>
      <c r="I104" s="141">
        <v>0</v>
      </c>
      <c r="J104" s="112">
        <f>I104*J118</f>
        <v>0</v>
      </c>
      <c r="K104" s="4" t="s">
        <v>79</v>
      </c>
      <c r="L104" s="4"/>
      <c r="M104" s="7">
        <f>J26+J66+J75+J96+J101</f>
        <v>0</v>
      </c>
      <c r="P104">
        <v>0.21</v>
      </c>
    </row>
    <row r="105" spans="2:22" x14ac:dyDescent="0.25">
      <c r="B105" s="113" t="s">
        <v>5</v>
      </c>
      <c r="C105" s="171" t="s">
        <v>80</v>
      </c>
      <c r="D105" s="172"/>
      <c r="E105" s="172"/>
      <c r="F105" s="172"/>
      <c r="G105" s="172"/>
      <c r="H105" s="172"/>
      <c r="I105" s="141">
        <v>0</v>
      </c>
      <c r="J105" s="112">
        <f>(J104+J118)*I105</f>
        <v>0</v>
      </c>
      <c r="K105" s="4" t="s">
        <v>81</v>
      </c>
      <c r="M105" s="7">
        <f>M104+J104</f>
        <v>0</v>
      </c>
      <c r="P105">
        <v>0.27911000000000002</v>
      </c>
    </row>
    <row r="106" spans="2:22" ht="15.75" customHeight="1" x14ac:dyDescent="0.25">
      <c r="B106" s="181" t="s">
        <v>7</v>
      </c>
      <c r="C106" s="131" t="s">
        <v>82</v>
      </c>
      <c r="D106" s="173"/>
      <c r="E106" s="174"/>
      <c r="F106" s="174"/>
      <c r="G106" s="174"/>
      <c r="H106" s="175"/>
      <c r="I106" s="140">
        <f>I109+I108+I107</f>
        <v>8.6500000000000007E-2</v>
      </c>
      <c r="J106" s="142">
        <f>J107+J108+J109</f>
        <v>0</v>
      </c>
    </row>
    <row r="107" spans="2:22" x14ac:dyDescent="0.25">
      <c r="B107" s="182"/>
      <c r="C107" s="143" t="s">
        <v>83</v>
      </c>
      <c r="D107" s="130" t="s">
        <v>108</v>
      </c>
      <c r="E107" s="25"/>
      <c r="F107" s="172"/>
      <c r="G107" s="172"/>
      <c r="H107" s="172"/>
      <c r="I107" s="137">
        <v>6.4999999999999997E-3</v>
      </c>
      <c r="J107" s="112">
        <f>(J104+J105+J118)/(1-I106)*I107</f>
        <v>0</v>
      </c>
      <c r="O107" s="5">
        <f>J101+J96+J75+J66+J26</f>
        <v>0</v>
      </c>
    </row>
    <row r="108" spans="2:22" x14ac:dyDescent="0.25">
      <c r="B108" s="182"/>
      <c r="C108" s="143" t="s">
        <v>84</v>
      </c>
      <c r="D108" s="130" t="s">
        <v>109</v>
      </c>
      <c r="E108" s="25"/>
      <c r="F108" s="172"/>
      <c r="G108" s="172"/>
      <c r="H108" s="172"/>
      <c r="I108" s="9">
        <v>0.03</v>
      </c>
      <c r="J108" s="112">
        <f>(J104+J105+J118)/(1-I106)*I108</f>
        <v>0</v>
      </c>
      <c r="K108" s="5">
        <f>J26+J75+J92+J101+J66</f>
        <v>0</v>
      </c>
      <c r="L108">
        <f>K108*I104</f>
        <v>0</v>
      </c>
      <c r="O108" s="5">
        <f>O107*I104</f>
        <v>0</v>
      </c>
    </row>
    <row r="109" spans="2:22" x14ac:dyDescent="0.25">
      <c r="B109" s="183"/>
      <c r="C109" s="143" t="s">
        <v>85</v>
      </c>
      <c r="D109" s="130" t="s">
        <v>86</v>
      </c>
      <c r="E109" s="25"/>
      <c r="F109" s="172"/>
      <c r="G109" s="172"/>
      <c r="H109" s="172"/>
      <c r="I109" s="9">
        <v>0.05</v>
      </c>
      <c r="J109" s="112">
        <f>(J104+J105+J118)/(1-I106)*I109</f>
        <v>0</v>
      </c>
      <c r="K109" s="5">
        <f>K108+L108</f>
        <v>0</v>
      </c>
      <c r="L109">
        <f>K109*I105</f>
        <v>0</v>
      </c>
      <c r="O109" s="5">
        <f>O108+O107</f>
        <v>0</v>
      </c>
    </row>
    <row r="110" spans="2:22" ht="15.75" thickBot="1" x14ac:dyDescent="0.3">
      <c r="B110" s="117"/>
      <c r="C110" s="176" t="s">
        <v>38</v>
      </c>
      <c r="D110" s="177"/>
      <c r="E110" s="177"/>
      <c r="F110" s="177"/>
      <c r="G110" s="177"/>
      <c r="H110" s="178"/>
      <c r="I110" s="49">
        <f>(1+I104)*(1+I105)/(1-I106)-1</f>
        <v>9.4690749863163726E-2</v>
      </c>
      <c r="J110" s="118">
        <f>J104+J105+J106</f>
        <v>0</v>
      </c>
      <c r="K110" s="5">
        <f>K109+L109</f>
        <v>0</v>
      </c>
      <c r="O110" s="5">
        <f>O109*I105</f>
        <v>0</v>
      </c>
    </row>
    <row r="111" spans="2:22" ht="15.75" thickBot="1" x14ac:dyDescent="0.3">
      <c r="B111" s="167" t="s">
        <v>87</v>
      </c>
      <c r="C111" s="168"/>
      <c r="D111" s="168"/>
      <c r="E111" s="168"/>
      <c r="F111" s="168"/>
      <c r="G111" s="168"/>
      <c r="H111" s="168"/>
      <c r="I111" s="168"/>
      <c r="J111" s="169"/>
      <c r="K111" s="54">
        <f>K110/0.9135</f>
        <v>0</v>
      </c>
      <c r="O111" s="5">
        <f>O110+O109</f>
        <v>0</v>
      </c>
      <c r="V111" s="5"/>
    </row>
    <row r="112" spans="2:22" x14ac:dyDescent="0.25">
      <c r="B112" s="50"/>
      <c r="C112" s="170" t="s">
        <v>88</v>
      </c>
      <c r="D112" s="170"/>
      <c r="E112" s="170"/>
      <c r="F112" s="170"/>
      <c r="G112" s="170"/>
      <c r="H112" s="170"/>
      <c r="I112" s="170"/>
      <c r="J112" s="47" t="s">
        <v>54</v>
      </c>
      <c r="K112">
        <f>K111*I107</f>
        <v>0</v>
      </c>
      <c r="O112">
        <f>(I108+I107)*1</f>
        <v>3.6499999999999998E-2</v>
      </c>
    </row>
    <row r="113" spans="2:21" x14ac:dyDescent="0.25">
      <c r="B113" s="113" t="s">
        <v>3</v>
      </c>
      <c r="C113" s="164" t="s">
        <v>112</v>
      </c>
      <c r="D113" s="164"/>
      <c r="E113" s="164"/>
      <c r="F113" s="164"/>
      <c r="G113" s="164"/>
      <c r="H113" s="164"/>
      <c r="I113" s="164"/>
      <c r="J113" s="114">
        <f>J26</f>
        <v>0</v>
      </c>
      <c r="K113">
        <f>K111*I108</f>
        <v>0</v>
      </c>
      <c r="O113" s="10">
        <f>O111/(1-O112)</f>
        <v>0</v>
      </c>
    </row>
    <row r="114" spans="2:21" x14ac:dyDescent="0.25">
      <c r="B114" s="113" t="s">
        <v>5</v>
      </c>
      <c r="C114" s="164" t="s">
        <v>89</v>
      </c>
      <c r="D114" s="164"/>
      <c r="E114" s="164"/>
      <c r="F114" s="164"/>
      <c r="G114" s="164"/>
      <c r="H114" s="164"/>
      <c r="I114" s="164"/>
      <c r="J114" s="114">
        <f>J66</f>
        <v>0</v>
      </c>
    </row>
    <row r="115" spans="2:21" x14ac:dyDescent="0.25">
      <c r="B115" s="113" t="s">
        <v>7</v>
      </c>
      <c r="C115" s="164" t="s">
        <v>90</v>
      </c>
      <c r="D115" s="164"/>
      <c r="E115" s="164"/>
      <c r="F115" s="164"/>
      <c r="G115" s="164"/>
      <c r="H115" s="164"/>
      <c r="I115" s="164"/>
      <c r="J115" s="114">
        <f>J75</f>
        <v>0</v>
      </c>
    </row>
    <row r="116" spans="2:21" x14ac:dyDescent="0.25">
      <c r="B116" s="113" t="s">
        <v>9</v>
      </c>
      <c r="C116" s="164" t="s">
        <v>69</v>
      </c>
      <c r="D116" s="164"/>
      <c r="E116" s="164"/>
      <c r="F116" s="164"/>
      <c r="G116" s="164"/>
      <c r="H116" s="164"/>
      <c r="I116" s="164"/>
      <c r="J116" s="114">
        <f>J96</f>
        <v>0</v>
      </c>
    </row>
    <row r="117" spans="2:21" x14ac:dyDescent="0.25">
      <c r="B117" s="113" t="s">
        <v>11</v>
      </c>
      <c r="C117" s="164" t="s">
        <v>73</v>
      </c>
      <c r="D117" s="164"/>
      <c r="E117" s="164"/>
      <c r="F117" s="164"/>
      <c r="G117" s="164"/>
      <c r="H117" s="164"/>
      <c r="I117" s="164"/>
      <c r="J117" s="114">
        <f>J101</f>
        <v>0</v>
      </c>
      <c r="U117" s="5"/>
    </row>
    <row r="118" spans="2:21" x14ac:dyDescent="0.25">
      <c r="B118" s="121"/>
      <c r="C118" s="165" t="s">
        <v>110</v>
      </c>
      <c r="D118" s="165"/>
      <c r="E118" s="165"/>
      <c r="F118" s="165"/>
      <c r="G118" s="165"/>
      <c r="H118" s="165"/>
      <c r="I118" s="165"/>
      <c r="J118" s="122">
        <f>SUM(J113:J117)</f>
        <v>0</v>
      </c>
      <c r="T118" s="5"/>
    </row>
    <row r="119" spans="2:21" x14ac:dyDescent="0.25">
      <c r="B119" s="113" t="s">
        <v>13</v>
      </c>
      <c r="C119" s="164" t="s">
        <v>91</v>
      </c>
      <c r="D119" s="164"/>
      <c r="E119" s="164"/>
      <c r="F119" s="164"/>
      <c r="G119" s="164"/>
      <c r="H119" s="164"/>
      <c r="I119" s="164"/>
      <c r="J119" s="112">
        <f>J110</f>
        <v>0</v>
      </c>
    </row>
    <row r="120" spans="2:21" x14ac:dyDescent="0.25">
      <c r="B120" s="121"/>
      <c r="C120" s="165" t="s">
        <v>92</v>
      </c>
      <c r="D120" s="165"/>
      <c r="E120" s="165"/>
      <c r="F120" s="165"/>
      <c r="G120" s="165"/>
      <c r="H120" s="165"/>
      <c r="I120" s="165"/>
      <c r="J120" s="122">
        <f>J118+J119</f>
        <v>0</v>
      </c>
      <c r="Q120" s="10"/>
      <c r="R120" s="10"/>
    </row>
    <row r="121" spans="2:21" x14ac:dyDescent="0.25">
      <c r="B121" s="121"/>
      <c r="C121" s="165" t="s">
        <v>123</v>
      </c>
      <c r="D121" s="165"/>
      <c r="E121" s="165"/>
      <c r="F121" s="165"/>
      <c r="G121" s="165"/>
      <c r="H121" s="165"/>
      <c r="I121" s="165"/>
      <c r="J121" s="123">
        <v>2</v>
      </c>
      <c r="Q121" s="10"/>
      <c r="R121" s="10"/>
    </row>
    <row r="122" spans="2:21" ht="15.75" thickBot="1" x14ac:dyDescent="0.3">
      <c r="B122" s="117"/>
      <c r="C122" s="166" t="s">
        <v>93</v>
      </c>
      <c r="D122" s="166"/>
      <c r="E122" s="166"/>
      <c r="F122" s="166"/>
      <c r="G122" s="166"/>
      <c r="H122" s="166"/>
      <c r="I122" s="166"/>
      <c r="J122" s="122">
        <f>J120*J121</f>
        <v>0</v>
      </c>
      <c r="Q122" s="10"/>
      <c r="R122" s="10"/>
    </row>
    <row r="123" spans="2:21" x14ac:dyDescent="0.25">
      <c r="E123" s="163"/>
      <c r="F123" s="163"/>
      <c r="G123" s="163"/>
      <c r="H123" s="163"/>
      <c r="I123" s="163"/>
      <c r="J123" s="163"/>
      <c r="K123" s="163"/>
    </row>
    <row r="124" spans="2:21" x14ac:dyDescent="0.25">
      <c r="J124" s="15"/>
    </row>
  </sheetData>
  <mergeCells count="136">
    <mergeCell ref="C121:I121"/>
    <mergeCell ref="C122:I122"/>
    <mergeCell ref="E123:K123"/>
    <mergeCell ref="C112:I112"/>
    <mergeCell ref="C113:I113"/>
    <mergeCell ref="C114:I114"/>
    <mergeCell ref="C115:I115"/>
    <mergeCell ref="C116:I116"/>
    <mergeCell ref="C117:I117"/>
    <mergeCell ref="C118:I118"/>
    <mergeCell ref="C119:I119"/>
    <mergeCell ref="C120:I120"/>
    <mergeCell ref="C100:I100"/>
    <mergeCell ref="B93:J93"/>
    <mergeCell ref="B80:J80"/>
    <mergeCell ref="C81:I81"/>
    <mergeCell ref="C82:H82"/>
    <mergeCell ref="C83:H83"/>
    <mergeCell ref="C84:H84"/>
    <mergeCell ref="C98:I98"/>
    <mergeCell ref="C99:I99"/>
    <mergeCell ref="B90:H90"/>
    <mergeCell ref="C91:H91"/>
    <mergeCell ref="C94:I94"/>
    <mergeCell ref="C95:I95"/>
    <mergeCell ref="C96:I96"/>
    <mergeCell ref="B97:J97"/>
    <mergeCell ref="F109:H109"/>
    <mergeCell ref="C110:H110"/>
    <mergeCell ref="B111:J111"/>
    <mergeCell ref="C101:I101"/>
    <mergeCell ref="B102:J102"/>
    <mergeCell ref="C103:G103"/>
    <mergeCell ref="C104:H104"/>
    <mergeCell ref="C105:H105"/>
    <mergeCell ref="B106:B109"/>
    <mergeCell ref="D106:H106"/>
    <mergeCell ref="F107:H107"/>
    <mergeCell ref="F108:H108"/>
    <mergeCell ref="C74:H74"/>
    <mergeCell ref="B75:H75"/>
    <mergeCell ref="B76:H79"/>
    <mergeCell ref="C86:H86"/>
    <mergeCell ref="C87:H87"/>
    <mergeCell ref="C85:H85"/>
    <mergeCell ref="C92:H92"/>
    <mergeCell ref="C54:I54"/>
    <mergeCell ref="B88:H88"/>
    <mergeCell ref="C89:H89"/>
    <mergeCell ref="C58:I58"/>
    <mergeCell ref="C66:I66"/>
    <mergeCell ref="B67:J67"/>
    <mergeCell ref="C68:I68"/>
    <mergeCell ref="C69:H69"/>
    <mergeCell ref="C70:H70"/>
    <mergeCell ref="C71:H71"/>
    <mergeCell ref="C72:H72"/>
    <mergeCell ref="C63:I63"/>
    <mergeCell ref="C64:I64"/>
    <mergeCell ref="C65:I65"/>
    <mergeCell ref="C57:I57"/>
    <mergeCell ref="C59:I59"/>
    <mergeCell ref="B60:J60"/>
    <mergeCell ref="C61:I61"/>
    <mergeCell ref="C62:I62"/>
    <mergeCell ref="C73:H73"/>
    <mergeCell ref="C45:H45"/>
    <mergeCell ref="C46:H46"/>
    <mergeCell ref="C48:I48"/>
    <mergeCell ref="B49:B50"/>
    <mergeCell ref="C49:E49"/>
    <mergeCell ref="J49:J50"/>
    <mergeCell ref="C50:E50"/>
    <mergeCell ref="C55:I55"/>
    <mergeCell ref="C56:I56"/>
    <mergeCell ref="B51:B52"/>
    <mergeCell ref="C51:E51"/>
    <mergeCell ref="F51:G51"/>
    <mergeCell ref="J51:J52"/>
    <mergeCell ref="F52:G52"/>
    <mergeCell ref="C53:I53"/>
    <mergeCell ref="C38:H38"/>
    <mergeCell ref="C39:H39"/>
    <mergeCell ref="C40:H40"/>
    <mergeCell ref="C41:H41"/>
    <mergeCell ref="C42:H42"/>
    <mergeCell ref="B43:B44"/>
    <mergeCell ref="C43:F44"/>
    <mergeCell ref="B35:J35"/>
    <mergeCell ref="C36:H36"/>
    <mergeCell ref="C37:H37"/>
    <mergeCell ref="I43:I44"/>
    <mergeCell ref="J43:J44"/>
    <mergeCell ref="B32:H34"/>
    <mergeCell ref="C26:I26"/>
    <mergeCell ref="B27:J27"/>
    <mergeCell ref="C28:I28"/>
    <mergeCell ref="C31:H31"/>
    <mergeCell ref="C22:D22"/>
    <mergeCell ref="C23:D23"/>
    <mergeCell ref="C24:I24"/>
    <mergeCell ref="C25:I25"/>
    <mergeCell ref="C29:H29"/>
    <mergeCell ref="C30:H30"/>
    <mergeCell ref="C18:H18"/>
    <mergeCell ref="I18:J18"/>
    <mergeCell ref="C19:F19"/>
    <mergeCell ref="I19:J19"/>
    <mergeCell ref="B20:J20"/>
    <mergeCell ref="C21:I21"/>
    <mergeCell ref="B14:J14"/>
    <mergeCell ref="B15:J15"/>
    <mergeCell ref="C16:H16"/>
    <mergeCell ref="I16:J16"/>
    <mergeCell ref="C17:F17"/>
    <mergeCell ref="I17:J17"/>
    <mergeCell ref="B13:F13"/>
    <mergeCell ref="G13:H13"/>
    <mergeCell ref="I13:J13"/>
    <mergeCell ref="C10:F10"/>
    <mergeCell ref="G10:I10"/>
    <mergeCell ref="C5:I5"/>
    <mergeCell ref="C6:I6"/>
    <mergeCell ref="C7:I7"/>
    <mergeCell ref="C8:I8"/>
    <mergeCell ref="C9:I9"/>
    <mergeCell ref="B1:J1"/>
    <mergeCell ref="B4:J4"/>
    <mergeCell ref="B11:J11"/>
    <mergeCell ref="B12:F12"/>
    <mergeCell ref="G12:H12"/>
    <mergeCell ref="I12:J12"/>
    <mergeCell ref="B2:C2"/>
    <mergeCell ref="D2:J2"/>
    <mergeCell ref="B3:C3"/>
    <mergeCell ref="D3:J3"/>
  </mergeCells>
  <dataValidations disablePrompts="1" count="1">
    <dataValidation type="list" allowBlank="1" showInputMessage="1" showErrorMessage="1" sqref="J10" xr:uid="{B7ACEBED-8ECD-4D47-9E43-8E3721DC9569}">
      <formula1>"LUCRO REAL, LUCRO PRESUMIDO, SIMPLES"</formula1>
    </dataValidation>
  </dataValidations>
  <pageMargins left="0.51181102362204722" right="0.51181102362204722" top="1.6535433070866143" bottom="0.78740157480314965" header="0.31496062992125984" footer="0.31496062992125984"/>
  <pageSetup paperSize="9" scale="70" fitToWidth="2" fitToHeight="2" orientation="portrait" r:id="rId1"/>
  <rowBreaks count="1" manualBreakCount="1">
    <brk id="59" min="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J30"/>
  <sheetViews>
    <sheetView topLeftCell="A12" zoomScale="145" zoomScaleNormal="145" workbookViewId="0">
      <selection activeCell="I30" sqref="I30"/>
    </sheetView>
  </sheetViews>
  <sheetFormatPr defaultColWidth="12.7109375" defaultRowHeight="15" x14ac:dyDescent="0.25"/>
  <cols>
    <col min="1" max="1" width="12.5703125" style="16" bestFit="1" customWidth="1"/>
    <col min="2" max="2" width="57.42578125" style="24" bestFit="1" customWidth="1"/>
    <col min="3" max="3" width="33.5703125" style="20" customWidth="1"/>
    <col min="4" max="4" width="24.140625" style="16" bestFit="1" customWidth="1"/>
    <col min="5" max="5" width="16.42578125" style="16" bestFit="1" customWidth="1"/>
    <col min="6" max="6" width="18.85546875" style="16" customWidth="1"/>
    <col min="7" max="8" width="12.7109375" style="16" hidden="1" customWidth="1"/>
    <col min="9" max="9" width="14.7109375" style="16" bestFit="1" customWidth="1"/>
    <col min="10" max="10" width="16.7109375" style="16" customWidth="1"/>
    <col min="11" max="11" width="13.5703125" style="16" bestFit="1" customWidth="1"/>
    <col min="12" max="16384" width="12.7109375" style="16"/>
  </cols>
  <sheetData>
    <row r="1" spans="1:10" x14ac:dyDescent="0.25">
      <c r="A1" s="303" t="s">
        <v>164</v>
      </c>
      <c r="B1" s="304"/>
      <c r="C1" s="304"/>
      <c r="D1" s="304"/>
      <c r="E1" s="304"/>
      <c r="F1" s="305"/>
      <c r="G1" s="13"/>
      <c r="H1" s="13"/>
      <c r="I1" s="13"/>
      <c r="J1" s="13"/>
    </row>
    <row r="2" spans="1:10" ht="21" x14ac:dyDescent="0.25">
      <c r="A2" s="303" t="s">
        <v>225</v>
      </c>
      <c r="B2" s="304"/>
      <c r="C2" s="304"/>
      <c r="D2" s="304"/>
      <c r="E2" s="304"/>
      <c r="F2" s="305"/>
      <c r="G2" s="56"/>
      <c r="H2" s="56"/>
      <c r="I2" s="17"/>
      <c r="J2" s="17"/>
    </row>
    <row r="3" spans="1:10" x14ac:dyDescent="0.25">
      <c r="A3" s="86" t="s">
        <v>138</v>
      </c>
      <c r="B3" s="86" t="s">
        <v>119</v>
      </c>
      <c r="C3" s="87" t="s">
        <v>139</v>
      </c>
      <c r="D3" s="86" t="s">
        <v>170</v>
      </c>
      <c r="E3" s="86" t="s">
        <v>140</v>
      </c>
      <c r="F3" s="86" t="s">
        <v>141</v>
      </c>
    </row>
    <row r="4" spans="1:10" x14ac:dyDescent="0.25">
      <c r="A4" s="88" t="s">
        <v>142</v>
      </c>
      <c r="B4" s="89" t="s">
        <v>143</v>
      </c>
      <c r="C4" s="90">
        <v>2</v>
      </c>
      <c r="D4" s="90">
        <v>3</v>
      </c>
      <c r="E4" s="91">
        <v>0</v>
      </c>
      <c r="F4" s="92">
        <f>E4*D4</f>
        <v>0</v>
      </c>
    </row>
    <row r="5" spans="1:10" x14ac:dyDescent="0.25">
      <c r="A5" s="88" t="s">
        <v>144</v>
      </c>
      <c r="B5" s="89" t="s">
        <v>145</v>
      </c>
      <c r="C5" s="90">
        <v>2</v>
      </c>
      <c r="D5" s="90">
        <v>3</v>
      </c>
      <c r="E5" s="91">
        <v>0</v>
      </c>
      <c r="F5" s="92">
        <f t="shared" ref="F5:F9" si="0">E5*D5</f>
        <v>0</v>
      </c>
    </row>
    <row r="6" spans="1:10" x14ac:dyDescent="0.25">
      <c r="A6" s="88" t="s">
        <v>146</v>
      </c>
      <c r="B6" s="89" t="s">
        <v>147</v>
      </c>
      <c r="C6" s="90">
        <v>1</v>
      </c>
      <c r="D6" s="90">
        <v>2</v>
      </c>
      <c r="E6" s="91">
        <v>0</v>
      </c>
      <c r="F6" s="92">
        <f t="shared" si="0"/>
        <v>0</v>
      </c>
    </row>
    <row r="7" spans="1:10" x14ac:dyDescent="0.25">
      <c r="A7" s="88" t="s">
        <v>148</v>
      </c>
      <c r="B7" s="89" t="s">
        <v>118</v>
      </c>
      <c r="C7" s="90">
        <v>1</v>
      </c>
      <c r="D7" s="90">
        <v>2</v>
      </c>
      <c r="E7" s="91">
        <v>0</v>
      </c>
      <c r="F7" s="92">
        <f t="shared" si="0"/>
        <v>0</v>
      </c>
    </row>
    <row r="8" spans="1:10" x14ac:dyDescent="0.25">
      <c r="A8" s="88" t="s">
        <v>149</v>
      </c>
      <c r="B8" s="89" t="s">
        <v>150</v>
      </c>
      <c r="C8" s="90">
        <v>1</v>
      </c>
      <c r="D8" s="90">
        <v>2</v>
      </c>
      <c r="E8" s="91">
        <v>0</v>
      </c>
      <c r="F8" s="92">
        <f t="shared" si="0"/>
        <v>0</v>
      </c>
    </row>
    <row r="9" spans="1:10" x14ac:dyDescent="0.25">
      <c r="A9" s="88" t="s">
        <v>151</v>
      </c>
      <c r="B9" s="89" t="s">
        <v>152</v>
      </c>
      <c r="C9" s="90">
        <v>1</v>
      </c>
      <c r="D9" s="90">
        <v>1</v>
      </c>
      <c r="E9" s="91">
        <v>0</v>
      </c>
      <c r="F9" s="92">
        <f t="shared" si="0"/>
        <v>0</v>
      </c>
    </row>
    <row r="10" spans="1:10" x14ac:dyDescent="0.25">
      <c r="A10" s="306" t="s">
        <v>153</v>
      </c>
      <c r="B10" s="306"/>
      <c r="C10" s="306"/>
      <c r="D10" s="306"/>
      <c r="E10" s="306"/>
      <c r="F10" s="144">
        <f>SUM(F4:F9)</f>
        <v>0</v>
      </c>
    </row>
    <row r="11" spans="1:10" x14ac:dyDescent="0.25">
      <c r="A11" s="306" t="s">
        <v>154</v>
      </c>
      <c r="B11" s="306"/>
      <c r="C11" s="306"/>
      <c r="D11" s="306"/>
      <c r="E11" s="306"/>
      <c r="F11" s="144">
        <f>F10/12</f>
        <v>0</v>
      </c>
    </row>
    <row r="13" spans="1:10" x14ac:dyDescent="0.25">
      <c r="A13" s="302" t="s">
        <v>117</v>
      </c>
      <c r="B13" s="302"/>
      <c r="C13" s="302"/>
      <c r="D13" s="302"/>
      <c r="E13" s="302"/>
      <c r="F13" s="302"/>
      <c r="G13" s="302"/>
      <c r="H13" s="302"/>
      <c r="I13" s="302"/>
    </row>
    <row r="14" spans="1:10" ht="30" x14ac:dyDescent="0.25">
      <c r="A14" s="145" t="s">
        <v>94</v>
      </c>
      <c r="B14" s="145" t="s">
        <v>103</v>
      </c>
      <c r="C14" s="145" t="s">
        <v>114</v>
      </c>
      <c r="D14" s="145" t="s">
        <v>115</v>
      </c>
      <c r="E14" s="145" t="s">
        <v>116</v>
      </c>
      <c r="F14" s="145" t="s">
        <v>111</v>
      </c>
      <c r="G14" s="145" t="s">
        <v>104</v>
      </c>
      <c r="H14" s="146"/>
      <c r="I14" s="145" t="s">
        <v>104</v>
      </c>
    </row>
    <row r="15" spans="1:10" x14ac:dyDescent="0.25">
      <c r="A15" s="19">
        <v>1</v>
      </c>
      <c r="B15" s="55" t="s">
        <v>133</v>
      </c>
      <c r="C15" s="93">
        <v>1</v>
      </c>
      <c r="D15" s="63">
        <v>0</v>
      </c>
      <c r="E15" s="94">
        <f>C15*D15</f>
        <v>0</v>
      </c>
      <c r="F15" s="95">
        <v>60</v>
      </c>
      <c r="G15" s="94">
        <f>E15/F15</f>
        <v>0</v>
      </c>
      <c r="H15" s="21"/>
      <c r="I15" s="94">
        <f>E15/F15</f>
        <v>0</v>
      </c>
    </row>
    <row r="16" spans="1:10" x14ac:dyDescent="0.25">
      <c r="A16" s="19">
        <v>2</v>
      </c>
      <c r="B16" s="55" t="s">
        <v>134</v>
      </c>
      <c r="C16" s="14">
        <v>1</v>
      </c>
      <c r="D16" s="63">
        <v>0</v>
      </c>
      <c r="E16" s="94">
        <f t="shared" ref="E16:E27" si="1">C16*D16</f>
        <v>0</v>
      </c>
      <c r="F16" s="95">
        <v>60</v>
      </c>
      <c r="G16" s="94">
        <f t="shared" ref="G16:G27" si="2">E16/F16</f>
        <v>0</v>
      </c>
      <c r="H16" s="21"/>
      <c r="I16" s="94">
        <f t="shared" ref="I16:I27" si="3">E16/F16</f>
        <v>0</v>
      </c>
    </row>
    <row r="17" spans="1:9" x14ac:dyDescent="0.25">
      <c r="A17" s="19">
        <v>3</v>
      </c>
      <c r="B17" s="55" t="s">
        <v>155</v>
      </c>
      <c r="C17" s="14">
        <v>4</v>
      </c>
      <c r="D17" s="63">
        <v>0</v>
      </c>
      <c r="E17" s="94">
        <f t="shared" si="1"/>
        <v>0</v>
      </c>
      <c r="F17" s="95">
        <v>60</v>
      </c>
      <c r="G17" s="94">
        <f t="shared" si="2"/>
        <v>0</v>
      </c>
      <c r="H17" s="21"/>
      <c r="I17" s="94">
        <f t="shared" si="3"/>
        <v>0</v>
      </c>
    </row>
    <row r="18" spans="1:9" x14ac:dyDescent="0.25">
      <c r="A18" s="19">
        <v>4</v>
      </c>
      <c r="B18" s="55" t="s">
        <v>156</v>
      </c>
      <c r="C18" s="14">
        <v>1</v>
      </c>
      <c r="D18" s="63">
        <v>0</v>
      </c>
      <c r="E18" s="94">
        <f t="shared" si="1"/>
        <v>0</v>
      </c>
      <c r="F18" s="95">
        <v>72</v>
      </c>
      <c r="G18" s="94">
        <f t="shared" si="2"/>
        <v>0</v>
      </c>
      <c r="H18" s="21"/>
      <c r="I18" s="94">
        <f t="shared" si="3"/>
        <v>0</v>
      </c>
    </row>
    <row r="19" spans="1:9" x14ac:dyDescent="0.25">
      <c r="A19" s="19">
        <v>5</v>
      </c>
      <c r="B19" s="55" t="s">
        <v>157</v>
      </c>
      <c r="C19" s="14">
        <v>4</v>
      </c>
      <c r="D19" s="63">
        <v>0</v>
      </c>
      <c r="E19" s="94">
        <f t="shared" si="1"/>
        <v>0</v>
      </c>
      <c r="F19" s="95">
        <v>60</v>
      </c>
      <c r="G19" s="94">
        <f t="shared" si="2"/>
        <v>0</v>
      </c>
      <c r="H19" s="21"/>
      <c r="I19" s="94">
        <f t="shared" si="3"/>
        <v>0</v>
      </c>
    </row>
    <row r="20" spans="1:9" x14ac:dyDescent="0.25">
      <c r="A20" s="19">
        <v>6</v>
      </c>
      <c r="B20" s="55" t="s">
        <v>135</v>
      </c>
      <c r="C20" s="14">
        <v>1</v>
      </c>
      <c r="D20" s="63">
        <v>0</v>
      </c>
      <c r="E20" s="94">
        <f t="shared" si="1"/>
        <v>0</v>
      </c>
      <c r="F20" s="95">
        <v>60</v>
      </c>
      <c r="G20" s="94">
        <f t="shared" si="2"/>
        <v>0</v>
      </c>
      <c r="H20" s="21"/>
      <c r="I20" s="94">
        <f t="shared" si="3"/>
        <v>0</v>
      </c>
    </row>
    <row r="21" spans="1:9" x14ac:dyDescent="0.25">
      <c r="A21" s="19">
        <v>7</v>
      </c>
      <c r="B21" s="55" t="s">
        <v>158</v>
      </c>
      <c r="C21" s="14">
        <v>1</v>
      </c>
      <c r="D21" s="63">
        <v>0</v>
      </c>
      <c r="E21" s="94">
        <f t="shared" si="1"/>
        <v>0</v>
      </c>
      <c r="F21" s="95">
        <v>120</v>
      </c>
      <c r="G21" s="94">
        <f t="shared" si="2"/>
        <v>0</v>
      </c>
      <c r="H21" s="21"/>
      <c r="I21" s="94">
        <f t="shared" si="3"/>
        <v>0</v>
      </c>
    </row>
    <row r="22" spans="1:9" x14ac:dyDescent="0.25">
      <c r="A22" s="19">
        <v>8</v>
      </c>
      <c r="B22" s="55" t="s">
        <v>159</v>
      </c>
      <c r="C22" s="14">
        <v>18</v>
      </c>
      <c r="D22" s="63">
        <v>0</v>
      </c>
      <c r="E22" s="94">
        <f t="shared" si="1"/>
        <v>0</v>
      </c>
      <c r="F22" s="95">
        <v>24</v>
      </c>
      <c r="G22" s="94">
        <f t="shared" si="2"/>
        <v>0</v>
      </c>
      <c r="H22" s="21"/>
      <c r="I22" s="94">
        <f t="shared" si="3"/>
        <v>0</v>
      </c>
    </row>
    <row r="23" spans="1:9" x14ac:dyDescent="0.25">
      <c r="A23" s="19">
        <v>9</v>
      </c>
      <c r="B23" s="55" t="s">
        <v>160</v>
      </c>
      <c r="C23" s="14">
        <v>1</v>
      </c>
      <c r="D23" s="63">
        <v>0</v>
      </c>
      <c r="E23" s="94">
        <f t="shared" si="1"/>
        <v>0</v>
      </c>
      <c r="F23" s="95">
        <v>12</v>
      </c>
      <c r="G23" s="94">
        <f t="shared" si="2"/>
        <v>0</v>
      </c>
      <c r="H23" s="21"/>
      <c r="I23" s="94">
        <f t="shared" si="3"/>
        <v>0</v>
      </c>
    </row>
    <row r="24" spans="1:9" x14ac:dyDescent="0.25">
      <c r="A24" s="19">
        <v>10</v>
      </c>
      <c r="B24" s="55" t="s">
        <v>161</v>
      </c>
      <c r="C24" s="14">
        <v>1</v>
      </c>
      <c r="D24" s="63">
        <v>0</v>
      </c>
      <c r="E24" s="94">
        <f t="shared" si="1"/>
        <v>0</v>
      </c>
      <c r="F24" s="95">
        <v>12</v>
      </c>
      <c r="G24" s="94">
        <f t="shared" si="2"/>
        <v>0</v>
      </c>
      <c r="H24" s="21"/>
      <c r="I24" s="94">
        <f t="shared" si="3"/>
        <v>0</v>
      </c>
    </row>
    <row r="25" spans="1:9" x14ac:dyDescent="0.25">
      <c r="A25" s="19">
        <v>11</v>
      </c>
      <c r="B25" s="55" t="s">
        <v>162</v>
      </c>
      <c r="C25" s="14">
        <v>1</v>
      </c>
      <c r="D25" s="63">
        <v>0</v>
      </c>
      <c r="E25" s="94">
        <f t="shared" si="1"/>
        <v>0</v>
      </c>
      <c r="F25" s="95">
        <v>60</v>
      </c>
      <c r="G25" s="94">
        <f t="shared" si="2"/>
        <v>0</v>
      </c>
      <c r="H25" s="21"/>
      <c r="I25" s="94">
        <f t="shared" si="3"/>
        <v>0</v>
      </c>
    </row>
    <row r="26" spans="1:9" x14ac:dyDescent="0.25">
      <c r="A26" s="19">
        <v>12</v>
      </c>
      <c r="B26" s="55" t="s">
        <v>132</v>
      </c>
      <c r="C26" s="14">
        <v>1</v>
      </c>
      <c r="D26" s="63">
        <v>0</v>
      </c>
      <c r="E26" s="94">
        <f t="shared" si="1"/>
        <v>0</v>
      </c>
      <c r="F26" s="95">
        <v>60</v>
      </c>
      <c r="G26" s="94">
        <f t="shared" si="2"/>
        <v>0</v>
      </c>
      <c r="H26" s="21"/>
      <c r="I26" s="94">
        <f t="shared" si="3"/>
        <v>0</v>
      </c>
    </row>
    <row r="27" spans="1:9" x14ac:dyDescent="0.25">
      <c r="A27" s="19">
        <v>13</v>
      </c>
      <c r="B27" s="55" t="s">
        <v>163</v>
      </c>
      <c r="C27" s="14">
        <v>1</v>
      </c>
      <c r="D27" s="63">
        <v>0</v>
      </c>
      <c r="E27" s="94">
        <f t="shared" si="1"/>
        <v>0</v>
      </c>
      <c r="F27" s="95">
        <v>60</v>
      </c>
      <c r="G27" s="94">
        <f t="shared" si="2"/>
        <v>0</v>
      </c>
      <c r="H27" s="21"/>
      <c r="I27" s="94">
        <f t="shared" si="3"/>
        <v>0</v>
      </c>
    </row>
    <row r="28" spans="1:9" ht="15.75" x14ac:dyDescent="0.25">
      <c r="A28" s="301"/>
      <c r="B28" s="301"/>
      <c r="C28" s="301"/>
      <c r="D28" s="301"/>
      <c r="E28" s="150">
        <f>SUM(E15:E24)</f>
        <v>0</v>
      </c>
      <c r="F28" s="152"/>
      <c r="G28" s="150">
        <f>SUM(G15:G27)</f>
        <v>0</v>
      </c>
      <c r="H28" s="148"/>
      <c r="I28" s="151">
        <f>SUM(I15:I27)</f>
        <v>0</v>
      </c>
    </row>
    <row r="29" spans="1:9" ht="15.75" x14ac:dyDescent="0.25">
      <c r="A29" s="301" t="s">
        <v>105</v>
      </c>
      <c r="B29" s="301"/>
      <c r="C29" s="301"/>
      <c r="D29" s="301"/>
      <c r="E29" s="301"/>
      <c r="F29" s="301"/>
      <c r="G29" s="147">
        <v>0</v>
      </c>
      <c r="H29" s="148">
        <v>0</v>
      </c>
      <c r="I29" s="149">
        <f>'Resumo '!G9</f>
        <v>2</v>
      </c>
    </row>
    <row r="30" spans="1:9" ht="15.75" x14ac:dyDescent="0.25">
      <c r="A30" s="301" t="s">
        <v>167</v>
      </c>
      <c r="B30" s="301"/>
      <c r="C30" s="301"/>
      <c r="D30" s="301"/>
      <c r="E30" s="301"/>
      <c r="F30" s="301"/>
      <c r="G30" s="150" t="e">
        <f>G28/G29</f>
        <v>#DIV/0!</v>
      </c>
      <c r="H30" s="148"/>
      <c r="I30" s="151">
        <f>I28/I29</f>
        <v>0</v>
      </c>
    </row>
  </sheetData>
  <mergeCells count="8">
    <mergeCell ref="A29:F29"/>
    <mergeCell ref="A30:F30"/>
    <mergeCell ref="A13:I13"/>
    <mergeCell ref="A1:F1"/>
    <mergeCell ref="A2:F2"/>
    <mergeCell ref="A10:E10"/>
    <mergeCell ref="A11:E11"/>
    <mergeCell ref="A28:D28"/>
  </mergeCells>
  <dataValidations count="2">
    <dataValidation allowBlank="1" showInputMessage="1" showErrorMessage="1" promptTitle="ORIENTAÇÃO DE PREENCHIMENTO" prompt="Relacione aqui os profissionais que utilizarão os EPI's relacionados." sqref="A2:F2" xr:uid="{A27F23B3-970D-4AA6-BD29-D2767834E1DF}"/>
    <dataValidation operator="lessThanOrEqual" allowBlank="1" showInputMessage="1" showErrorMessage="1" errorTitle="ORIENTAÇÃO DE PREENCHIMENTO" error="O custo unitário não pode ser superior ao estimado." promptTitle="ORIENTAÇÃO DE PREENCHIMENTO" prompt="O custo unitário não pode ser superior ao estimado." sqref="E4:E9" xr:uid="{A6C35541-F61D-43C3-89CE-985954ACCB55}"/>
  </dataValidations>
  <pageMargins left="0.51181102362204722" right="0.51181102362204722" top="1.6535433070866143" bottom="0.78740157480314965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B02BE-8A00-4BAE-9429-AF4E9817FF49}">
  <sheetPr>
    <tabColor theme="9" tint="0.39997558519241921"/>
  </sheetPr>
  <dimension ref="B1:V122"/>
  <sheetViews>
    <sheetView showGridLines="0" topLeftCell="A92" zoomScale="190" zoomScaleNormal="190" workbookViewId="0">
      <selection activeCell="I104" sqref="I104"/>
    </sheetView>
  </sheetViews>
  <sheetFormatPr defaultRowHeight="15" x14ac:dyDescent="0.25"/>
  <cols>
    <col min="2" max="2" width="9.140625" style="8"/>
    <col min="4" max="4" width="16" customWidth="1"/>
    <col min="6" max="6" width="10.28515625" customWidth="1"/>
    <col min="7" max="7" width="8" customWidth="1"/>
    <col min="8" max="8" width="16.42578125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22.42578125" hidden="1" customWidth="1"/>
    <col min="19" max="19" width="12.28515625" style="60" bestFit="1" customWidth="1"/>
    <col min="20" max="20" width="12" bestFit="1" customWidth="1"/>
    <col min="21" max="22" width="12.140625" bestFit="1" customWidth="1"/>
  </cols>
  <sheetData>
    <row r="1" spans="2:11" x14ac:dyDescent="0.25">
      <c r="B1" s="274" t="s">
        <v>169</v>
      </c>
      <c r="C1" s="275"/>
      <c r="D1" s="275"/>
      <c r="E1" s="275"/>
      <c r="F1" s="275"/>
      <c r="G1" s="275"/>
      <c r="H1" s="275"/>
      <c r="I1" s="275"/>
      <c r="J1" s="276"/>
    </row>
    <row r="2" spans="2:11" x14ac:dyDescent="0.25">
      <c r="B2" s="277" t="s">
        <v>0</v>
      </c>
      <c r="C2" s="278"/>
      <c r="D2" s="171" t="s">
        <v>191</v>
      </c>
      <c r="E2" s="172"/>
      <c r="F2" s="172"/>
      <c r="G2" s="172"/>
      <c r="H2" s="172"/>
      <c r="I2" s="172"/>
      <c r="J2" s="279"/>
    </row>
    <row r="3" spans="2:11" x14ac:dyDescent="0.25">
      <c r="B3" s="277" t="s">
        <v>1</v>
      </c>
      <c r="C3" s="278"/>
      <c r="D3" s="280"/>
      <c r="E3" s="172"/>
      <c r="F3" s="172"/>
      <c r="G3" s="172"/>
      <c r="H3" s="172"/>
      <c r="I3" s="172"/>
      <c r="J3" s="279"/>
    </row>
    <row r="4" spans="2:11" x14ac:dyDescent="0.25">
      <c r="B4" s="281" t="s">
        <v>2</v>
      </c>
      <c r="C4" s="246"/>
      <c r="D4" s="246"/>
      <c r="E4" s="246"/>
      <c r="F4" s="246"/>
      <c r="G4" s="246"/>
      <c r="H4" s="246"/>
      <c r="I4" s="246"/>
      <c r="J4" s="282"/>
    </row>
    <row r="5" spans="2:11" x14ac:dyDescent="0.25">
      <c r="B5" s="34" t="s">
        <v>3</v>
      </c>
      <c r="C5" s="268" t="s">
        <v>4</v>
      </c>
      <c r="D5" s="268"/>
      <c r="E5" s="268"/>
      <c r="F5" s="268"/>
      <c r="G5" s="268"/>
      <c r="H5" s="268"/>
      <c r="I5" s="268"/>
      <c r="J5" s="35"/>
    </row>
    <row r="6" spans="2:11" x14ac:dyDescent="0.25">
      <c r="B6" s="34" t="s">
        <v>5</v>
      </c>
      <c r="C6" s="268" t="s">
        <v>6</v>
      </c>
      <c r="D6" s="268"/>
      <c r="E6" s="268"/>
      <c r="F6" s="268"/>
      <c r="G6" s="268"/>
      <c r="H6" s="268"/>
      <c r="I6" s="268"/>
      <c r="J6" s="36"/>
    </row>
    <row r="7" spans="2:11" x14ac:dyDescent="0.25">
      <c r="B7" s="34" t="s">
        <v>7</v>
      </c>
      <c r="C7" s="268" t="s">
        <v>8</v>
      </c>
      <c r="D7" s="268"/>
      <c r="E7" s="268"/>
      <c r="F7" s="268"/>
      <c r="G7" s="268"/>
      <c r="H7" s="268"/>
      <c r="I7" s="268"/>
      <c r="J7" s="37" t="s">
        <v>186</v>
      </c>
    </row>
    <row r="8" spans="2:11" x14ac:dyDescent="0.25">
      <c r="B8" s="34" t="s">
        <v>9</v>
      </c>
      <c r="C8" s="268" t="s">
        <v>10</v>
      </c>
      <c r="D8" s="268"/>
      <c r="E8" s="268"/>
      <c r="F8" s="268"/>
      <c r="G8" s="268"/>
      <c r="H8" s="268"/>
      <c r="I8" s="268"/>
      <c r="J8" s="37">
        <v>12</v>
      </c>
    </row>
    <row r="9" spans="2:11" x14ac:dyDescent="0.25">
      <c r="B9" s="34" t="s">
        <v>11</v>
      </c>
      <c r="C9" s="269" t="s">
        <v>12</v>
      </c>
      <c r="D9" s="270"/>
      <c r="E9" s="270"/>
      <c r="F9" s="270"/>
      <c r="G9" s="270"/>
      <c r="H9" s="270"/>
      <c r="I9" s="271"/>
      <c r="J9" s="37" t="s">
        <v>187</v>
      </c>
    </row>
    <row r="10" spans="2:11" ht="15.75" thickBot="1" x14ac:dyDescent="0.3">
      <c r="B10" s="42" t="s">
        <v>13</v>
      </c>
      <c r="C10" s="255" t="s">
        <v>14</v>
      </c>
      <c r="D10" s="256"/>
      <c r="E10" s="256"/>
      <c r="F10" s="256"/>
      <c r="G10" s="272"/>
      <c r="H10" s="272"/>
      <c r="I10" s="273"/>
      <c r="J10" s="43"/>
      <c r="K10" s="1"/>
    </row>
    <row r="11" spans="2:11" ht="15.75" thickBot="1" x14ac:dyDescent="0.3">
      <c r="B11" s="167" t="s">
        <v>15</v>
      </c>
      <c r="C11" s="168"/>
      <c r="D11" s="168"/>
      <c r="E11" s="168"/>
      <c r="F11" s="168"/>
      <c r="G11" s="168"/>
      <c r="H11" s="168"/>
      <c r="I11" s="168"/>
      <c r="J11" s="169"/>
    </row>
    <row r="12" spans="2:11" ht="27" customHeight="1" x14ac:dyDescent="0.25">
      <c r="B12" s="283" t="s">
        <v>16</v>
      </c>
      <c r="C12" s="284"/>
      <c r="D12" s="284"/>
      <c r="E12" s="284"/>
      <c r="F12" s="284"/>
      <c r="G12" s="285" t="s">
        <v>17</v>
      </c>
      <c r="H12" s="286"/>
      <c r="I12" s="284" t="s">
        <v>18</v>
      </c>
      <c r="J12" s="287"/>
    </row>
    <row r="13" spans="2:11" x14ac:dyDescent="0.25">
      <c r="B13" s="262" t="s">
        <v>128</v>
      </c>
      <c r="C13" s="263"/>
      <c r="D13" s="263"/>
      <c r="E13" s="263"/>
      <c r="F13" s="263"/>
      <c r="G13" s="264" t="s">
        <v>106</v>
      </c>
      <c r="H13" s="265"/>
      <c r="I13" s="266">
        <f>'Resumo '!F9</f>
        <v>1</v>
      </c>
      <c r="J13" s="267"/>
    </row>
    <row r="14" spans="2:11" x14ac:dyDescent="0.25">
      <c r="B14" s="167" t="s">
        <v>19</v>
      </c>
      <c r="C14" s="168"/>
      <c r="D14" s="168"/>
      <c r="E14" s="168"/>
      <c r="F14" s="168"/>
      <c r="G14" s="168"/>
      <c r="H14" s="168"/>
      <c r="I14" s="168"/>
      <c r="J14" s="169"/>
    </row>
    <row r="15" spans="2:11" x14ac:dyDescent="0.25">
      <c r="B15" s="190" t="s">
        <v>20</v>
      </c>
      <c r="C15" s="191"/>
      <c r="D15" s="191"/>
      <c r="E15" s="191"/>
      <c r="F15" s="191"/>
      <c r="G15" s="191"/>
      <c r="H15" s="191"/>
      <c r="I15" s="191"/>
      <c r="J15" s="259"/>
    </row>
    <row r="16" spans="2:11" x14ac:dyDescent="0.25">
      <c r="B16" s="38">
        <v>1</v>
      </c>
      <c r="C16" s="251" t="s">
        <v>21</v>
      </c>
      <c r="D16" s="252"/>
      <c r="E16" s="252"/>
      <c r="F16" s="252"/>
      <c r="G16" s="252"/>
      <c r="H16" s="253"/>
      <c r="I16" s="208" t="s">
        <v>218</v>
      </c>
      <c r="J16" s="254"/>
    </row>
    <row r="17" spans="2:21" x14ac:dyDescent="0.25">
      <c r="B17" s="38">
        <v>2</v>
      </c>
      <c r="C17" s="251" t="s">
        <v>22</v>
      </c>
      <c r="D17" s="252"/>
      <c r="E17" s="252"/>
      <c r="F17" s="252"/>
      <c r="G17" s="30"/>
      <c r="H17" s="30"/>
      <c r="I17" s="260">
        <v>0</v>
      </c>
      <c r="J17" s="261"/>
    </row>
    <row r="18" spans="2:21" x14ac:dyDescent="0.25">
      <c r="B18" s="38">
        <v>3</v>
      </c>
      <c r="C18" s="251" t="s">
        <v>23</v>
      </c>
      <c r="D18" s="252"/>
      <c r="E18" s="252"/>
      <c r="F18" s="252"/>
      <c r="G18" s="252"/>
      <c r="H18" s="253"/>
      <c r="I18" s="208" t="s">
        <v>137</v>
      </c>
      <c r="J18" s="254"/>
    </row>
    <row r="19" spans="2:21" ht="15.75" thickBot="1" x14ac:dyDescent="0.3">
      <c r="B19" s="44">
        <v>4</v>
      </c>
      <c r="C19" s="255" t="s">
        <v>24</v>
      </c>
      <c r="D19" s="256"/>
      <c r="E19" s="256"/>
      <c r="F19" s="256"/>
      <c r="G19" s="45"/>
      <c r="H19" s="45"/>
      <c r="I19" s="257" t="s">
        <v>188</v>
      </c>
      <c r="J19" s="258"/>
    </row>
    <row r="20" spans="2:21" ht="15.75" thickBot="1" x14ac:dyDescent="0.3">
      <c r="B20" s="167" t="s">
        <v>25</v>
      </c>
      <c r="C20" s="168"/>
      <c r="D20" s="168"/>
      <c r="E20" s="168"/>
      <c r="F20" s="168"/>
      <c r="G20" s="168"/>
      <c r="H20" s="168"/>
      <c r="I20" s="168"/>
      <c r="J20" s="169"/>
    </row>
    <row r="21" spans="2:21" x14ac:dyDescent="0.25">
      <c r="B21" s="46">
        <v>1</v>
      </c>
      <c r="C21" s="170" t="s">
        <v>26</v>
      </c>
      <c r="D21" s="170"/>
      <c r="E21" s="170"/>
      <c r="F21" s="170"/>
      <c r="G21" s="170"/>
      <c r="H21" s="170"/>
      <c r="I21" s="170"/>
      <c r="J21" s="47" t="s">
        <v>27</v>
      </c>
    </row>
    <row r="22" spans="2:21" x14ac:dyDescent="0.25">
      <c r="B22" s="38" t="s">
        <v>3</v>
      </c>
      <c r="C22" s="187" t="s">
        <v>28</v>
      </c>
      <c r="D22" s="188"/>
      <c r="E22" s="26"/>
      <c r="F22" s="26"/>
      <c r="G22" s="26"/>
      <c r="H22" s="26"/>
      <c r="I22" s="27"/>
      <c r="J22" s="64">
        <f>I17</f>
        <v>0</v>
      </c>
    </row>
    <row r="23" spans="2:21" x14ac:dyDescent="0.25">
      <c r="B23" s="38" t="s">
        <v>5</v>
      </c>
      <c r="C23" s="171" t="s">
        <v>29</v>
      </c>
      <c r="D23" s="172"/>
      <c r="E23" s="25"/>
      <c r="F23" s="25"/>
      <c r="G23" s="25"/>
      <c r="H23" s="25"/>
      <c r="I23" s="72">
        <v>0.3</v>
      </c>
      <c r="J23" s="64">
        <f>J22*I23</f>
        <v>0</v>
      </c>
    </row>
    <row r="24" spans="2:21" ht="15.75" thickBot="1" x14ac:dyDescent="0.3">
      <c r="B24" s="48"/>
      <c r="C24" s="238" t="s">
        <v>107</v>
      </c>
      <c r="D24" s="191"/>
      <c r="E24" s="191"/>
      <c r="F24" s="191"/>
      <c r="G24" s="191"/>
      <c r="H24" s="191"/>
      <c r="I24" s="192"/>
      <c r="J24" s="66">
        <f>J22+J23</f>
        <v>0</v>
      </c>
    </row>
    <row r="25" spans="2:21" ht="15.75" thickBot="1" x14ac:dyDescent="0.3">
      <c r="B25" s="167" t="s">
        <v>34</v>
      </c>
      <c r="C25" s="168"/>
      <c r="D25" s="168"/>
      <c r="E25" s="168"/>
      <c r="F25" s="168"/>
      <c r="G25" s="168"/>
      <c r="H25" s="168"/>
      <c r="I25" s="168"/>
      <c r="J25" s="169"/>
    </row>
    <row r="26" spans="2:21" x14ac:dyDescent="0.25">
      <c r="B26" s="75" t="s">
        <v>35</v>
      </c>
      <c r="C26" s="179" t="s">
        <v>36</v>
      </c>
      <c r="D26" s="180"/>
      <c r="E26" s="180"/>
      <c r="F26" s="180"/>
      <c r="G26" s="180"/>
      <c r="H26" s="241"/>
      <c r="I26" s="58" t="s">
        <v>41</v>
      </c>
      <c r="J26" s="47" t="s">
        <v>27</v>
      </c>
      <c r="T26" s="105"/>
    </row>
    <row r="27" spans="2:21" x14ac:dyDescent="0.25">
      <c r="B27" s="6" t="s">
        <v>3</v>
      </c>
      <c r="C27" s="164" t="s">
        <v>37</v>
      </c>
      <c r="D27" s="164"/>
      <c r="E27" s="164"/>
      <c r="F27" s="164"/>
      <c r="G27" s="164"/>
      <c r="H27" s="164"/>
      <c r="I27" s="9">
        <f>1/12</f>
        <v>8.3333333333333329E-2</v>
      </c>
      <c r="J27" s="73">
        <f>J24*I27</f>
        <v>0</v>
      </c>
      <c r="T27" s="105"/>
    </row>
    <row r="28" spans="2:21" x14ac:dyDescent="0.25">
      <c r="B28" s="6" t="s">
        <v>5</v>
      </c>
      <c r="C28" s="239" t="s">
        <v>192</v>
      </c>
      <c r="D28" s="239"/>
      <c r="E28" s="239"/>
      <c r="F28" s="239"/>
      <c r="G28" s="239"/>
      <c r="H28" s="239"/>
      <c r="I28" s="9">
        <v>2.7799999999999998E-2</v>
      </c>
      <c r="J28" s="73">
        <f>J24*I28</f>
        <v>0</v>
      </c>
      <c r="T28" s="97"/>
    </row>
    <row r="29" spans="2:21" x14ac:dyDescent="0.25">
      <c r="B29" s="240" t="s">
        <v>38</v>
      </c>
      <c r="C29" s="240"/>
      <c r="D29" s="240"/>
      <c r="E29" s="240"/>
      <c r="F29" s="240"/>
      <c r="G29" s="240"/>
      <c r="H29" s="240"/>
      <c r="I29" s="79">
        <f>SUM(I27:I28)</f>
        <v>0.11113333333333333</v>
      </c>
      <c r="J29" s="80">
        <f>SUM(J27:J28)</f>
        <v>0</v>
      </c>
      <c r="T29" s="105"/>
    </row>
    <row r="30" spans="2:21" x14ac:dyDescent="0.25">
      <c r="B30" s="242" t="s">
        <v>193</v>
      </c>
      <c r="C30" s="243"/>
      <c r="D30" s="243"/>
      <c r="E30" s="243"/>
      <c r="F30" s="243"/>
      <c r="G30" s="243"/>
      <c r="H30" s="244"/>
      <c r="I30" s="79" t="s">
        <v>211</v>
      </c>
      <c r="J30" s="80">
        <f>J24</f>
        <v>0</v>
      </c>
      <c r="T30" s="97"/>
    </row>
    <row r="31" spans="2:21" x14ac:dyDescent="0.25">
      <c r="B31" s="245"/>
      <c r="C31" s="246"/>
      <c r="D31" s="246"/>
      <c r="E31" s="246"/>
      <c r="F31" s="246"/>
      <c r="G31" s="246"/>
      <c r="H31" s="247"/>
      <c r="I31" s="79" t="s">
        <v>214</v>
      </c>
      <c r="J31" s="80">
        <f>J29</f>
        <v>0</v>
      </c>
      <c r="T31" s="97"/>
    </row>
    <row r="32" spans="2:21" ht="15.75" thickBot="1" x14ac:dyDescent="0.3">
      <c r="B32" s="248"/>
      <c r="C32" s="249"/>
      <c r="D32" s="249"/>
      <c r="E32" s="249"/>
      <c r="F32" s="249"/>
      <c r="G32" s="249"/>
      <c r="H32" s="250"/>
      <c r="I32" s="59" t="s">
        <v>194</v>
      </c>
      <c r="J32" s="74">
        <f>SUM(J30:J31)</f>
        <v>0</v>
      </c>
      <c r="N32" s="5"/>
      <c r="O32" s="5"/>
      <c r="U32" s="97"/>
    </row>
    <row r="33" spans="2:10" ht="15.75" thickBot="1" x14ac:dyDescent="0.3">
      <c r="B33" s="235"/>
      <c r="C33" s="236"/>
      <c r="D33" s="236"/>
      <c r="E33" s="236"/>
      <c r="F33" s="236"/>
      <c r="G33" s="236"/>
      <c r="H33" s="236"/>
      <c r="I33" s="236"/>
      <c r="J33" s="237"/>
    </row>
    <row r="34" spans="2:10" x14ac:dyDescent="0.25">
      <c r="B34" s="46" t="s">
        <v>39</v>
      </c>
      <c r="C34" s="179" t="s">
        <v>40</v>
      </c>
      <c r="D34" s="180"/>
      <c r="E34" s="180"/>
      <c r="F34" s="180"/>
      <c r="G34" s="180"/>
      <c r="H34" s="180"/>
      <c r="I34" s="58" t="s">
        <v>41</v>
      </c>
      <c r="J34" s="47" t="s">
        <v>27</v>
      </c>
    </row>
    <row r="35" spans="2:10" x14ac:dyDescent="0.25">
      <c r="B35" s="38" t="s">
        <v>3</v>
      </c>
      <c r="C35" s="224" t="s">
        <v>42</v>
      </c>
      <c r="D35" s="224"/>
      <c r="E35" s="224"/>
      <c r="F35" s="224"/>
      <c r="G35" s="224"/>
      <c r="H35" s="224"/>
      <c r="I35" s="2">
        <v>0.2</v>
      </c>
      <c r="J35" s="64">
        <f t="shared" ref="J35:J40" si="0">$J$32*I35</f>
        <v>0</v>
      </c>
    </row>
    <row r="36" spans="2:10" x14ac:dyDescent="0.25">
      <c r="B36" s="38" t="s">
        <v>5</v>
      </c>
      <c r="C36" s="224" t="s">
        <v>43</v>
      </c>
      <c r="D36" s="224"/>
      <c r="E36" s="224"/>
      <c r="F36" s="224"/>
      <c r="G36" s="224"/>
      <c r="H36" s="224"/>
      <c r="I36" s="2">
        <v>1.4999999999999999E-2</v>
      </c>
      <c r="J36" s="64">
        <f t="shared" si="0"/>
        <v>0</v>
      </c>
    </row>
    <row r="37" spans="2:10" x14ac:dyDescent="0.25">
      <c r="B37" s="38" t="s">
        <v>7</v>
      </c>
      <c r="C37" s="224" t="s">
        <v>44</v>
      </c>
      <c r="D37" s="224"/>
      <c r="E37" s="224"/>
      <c r="F37" s="224"/>
      <c r="G37" s="224"/>
      <c r="H37" s="224"/>
      <c r="I37" s="2">
        <v>0.01</v>
      </c>
      <c r="J37" s="64">
        <f t="shared" si="0"/>
        <v>0</v>
      </c>
    </row>
    <row r="38" spans="2:10" x14ac:dyDescent="0.25">
      <c r="B38" s="38" t="s">
        <v>9</v>
      </c>
      <c r="C38" s="224" t="s">
        <v>45</v>
      </c>
      <c r="D38" s="224"/>
      <c r="E38" s="224"/>
      <c r="F38" s="224"/>
      <c r="G38" s="224"/>
      <c r="H38" s="224"/>
      <c r="I38" s="2">
        <v>2E-3</v>
      </c>
      <c r="J38" s="64">
        <f t="shared" si="0"/>
        <v>0</v>
      </c>
    </row>
    <row r="39" spans="2:10" x14ac:dyDescent="0.25">
      <c r="B39" s="38" t="s">
        <v>11</v>
      </c>
      <c r="C39" s="224" t="s">
        <v>46</v>
      </c>
      <c r="D39" s="224"/>
      <c r="E39" s="224"/>
      <c r="F39" s="224"/>
      <c r="G39" s="224"/>
      <c r="H39" s="224"/>
      <c r="I39" s="2">
        <v>2.5000000000000001E-2</v>
      </c>
      <c r="J39" s="64">
        <f t="shared" si="0"/>
        <v>0</v>
      </c>
    </row>
    <row r="40" spans="2:10" x14ac:dyDescent="0.25">
      <c r="B40" s="38" t="s">
        <v>13</v>
      </c>
      <c r="C40" s="224" t="s">
        <v>47</v>
      </c>
      <c r="D40" s="224"/>
      <c r="E40" s="224"/>
      <c r="F40" s="224"/>
      <c r="G40" s="224"/>
      <c r="H40" s="224"/>
      <c r="I40" s="2">
        <v>0.08</v>
      </c>
      <c r="J40" s="64">
        <f t="shared" si="0"/>
        <v>0</v>
      </c>
    </row>
    <row r="41" spans="2:10" x14ac:dyDescent="0.25">
      <c r="B41" s="225" t="s">
        <v>32</v>
      </c>
      <c r="C41" s="227" t="s">
        <v>48</v>
      </c>
      <c r="D41" s="228"/>
      <c r="E41" s="228"/>
      <c r="F41" s="229"/>
      <c r="G41" s="129" t="s">
        <v>49</v>
      </c>
      <c r="H41" s="129" t="s">
        <v>50</v>
      </c>
      <c r="I41" s="233">
        <f>G42*H42</f>
        <v>0.06</v>
      </c>
      <c r="J41" s="209">
        <f>J32*I41</f>
        <v>0</v>
      </c>
    </row>
    <row r="42" spans="2:10" x14ac:dyDescent="0.25">
      <c r="B42" s="226"/>
      <c r="C42" s="230"/>
      <c r="D42" s="231"/>
      <c r="E42" s="231"/>
      <c r="F42" s="232"/>
      <c r="G42" s="127">
        <v>0.03</v>
      </c>
      <c r="H42" s="128">
        <v>2</v>
      </c>
      <c r="I42" s="234"/>
      <c r="J42" s="210"/>
    </row>
    <row r="43" spans="2:10" x14ac:dyDescent="0.25">
      <c r="B43" s="38" t="s">
        <v>33</v>
      </c>
      <c r="C43" s="171" t="s">
        <v>51</v>
      </c>
      <c r="D43" s="172"/>
      <c r="E43" s="172"/>
      <c r="F43" s="172"/>
      <c r="G43" s="172"/>
      <c r="H43" s="212"/>
      <c r="I43" s="3">
        <v>6.0000000000000001E-3</v>
      </c>
      <c r="J43" s="64">
        <f>J32*I43</f>
        <v>0</v>
      </c>
    </row>
    <row r="44" spans="2:10" ht="15.75" thickBot="1" x14ac:dyDescent="0.3">
      <c r="B44" s="48"/>
      <c r="C44" s="176" t="s">
        <v>38</v>
      </c>
      <c r="D44" s="177"/>
      <c r="E44" s="177"/>
      <c r="F44" s="177"/>
      <c r="G44" s="177"/>
      <c r="H44" s="178"/>
      <c r="I44" s="49">
        <f>SUM(I35:I43)</f>
        <v>0.39800000000000008</v>
      </c>
      <c r="J44" s="66">
        <f>SUM(J35:J43)</f>
        <v>0</v>
      </c>
    </row>
    <row r="45" spans="2:10" ht="15.75" thickBot="1" x14ac:dyDescent="0.3">
      <c r="B45" s="39"/>
      <c r="J45" s="40"/>
    </row>
    <row r="46" spans="2:10" x14ac:dyDescent="0.25">
      <c r="B46" s="50" t="s">
        <v>52</v>
      </c>
      <c r="C46" s="170" t="s">
        <v>53</v>
      </c>
      <c r="D46" s="170"/>
      <c r="E46" s="170"/>
      <c r="F46" s="170"/>
      <c r="G46" s="170"/>
      <c r="H46" s="170"/>
      <c r="I46" s="170"/>
      <c r="J46" s="47" t="s">
        <v>54</v>
      </c>
    </row>
    <row r="47" spans="2:10" ht="25.5" x14ac:dyDescent="0.25">
      <c r="B47" s="181" t="s">
        <v>3</v>
      </c>
      <c r="C47" s="216" t="s">
        <v>55</v>
      </c>
      <c r="D47" s="217"/>
      <c r="E47" s="218"/>
      <c r="F47" s="31" t="s">
        <v>121</v>
      </c>
      <c r="G47" s="31" t="s">
        <v>56</v>
      </c>
      <c r="H47" s="31" t="s">
        <v>57</v>
      </c>
      <c r="I47" s="31" t="s">
        <v>58</v>
      </c>
      <c r="J47" s="219">
        <f>F48*G48*H48-I48</f>
        <v>0</v>
      </c>
    </row>
    <row r="48" spans="2:10" ht="21.75" customHeight="1" x14ac:dyDescent="0.25">
      <c r="B48" s="183"/>
      <c r="C48" s="221" t="s">
        <v>59</v>
      </c>
      <c r="D48" s="222"/>
      <c r="E48" s="223"/>
      <c r="F48" s="77">
        <v>0</v>
      </c>
      <c r="G48" s="61">
        <v>3.5</v>
      </c>
      <c r="H48" s="76">
        <v>15.21</v>
      </c>
      <c r="I48" s="67">
        <f>6%*I17</f>
        <v>0</v>
      </c>
      <c r="J48" s="220"/>
    </row>
    <row r="49" spans="2:20" ht="23.25" customHeight="1" x14ac:dyDescent="0.25">
      <c r="B49" s="181" t="s">
        <v>5</v>
      </c>
      <c r="C49" s="206" t="s">
        <v>60</v>
      </c>
      <c r="D49" s="207"/>
      <c r="E49" s="207"/>
      <c r="F49" s="208" t="s">
        <v>56</v>
      </c>
      <c r="G49" s="208"/>
      <c r="H49" s="31" t="s">
        <v>57</v>
      </c>
      <c r="I49" s="6" t="s">
        <v>58</v>
      </c>
      <c r="J49" s="209">
        <f>F50*H50-I50</f>
        <v>0</v>
      </c>
      <c r="T49" s="62"/>
    </row>
    <row r="50" spans="2:20" x14ac:dyDescent="0.25">
      <c r="B50" s="183"/>
      <c r="C50" s="28" t="s">
        <v>61</v>
      </c>
      <c r="D50" s="29"/>
      <c r="E50" s="29"/>
      <c r="F50" s="211">
        <v>0</v>
      </c>
      <c r="G50" s="211"/>
      <c r="H50" s="76">
        <v>15.21</v>
      </c>
      <c r="I50" s="67">
        <v>0</v>
      </c>
      <c r="J50" s="210"/>
    </row>
    <row r="51" spans="2:20" x14ac:dyDescent="0.25">
      <c r="B51" s="84" t="s">
        <v>7</v>
      </c>
      <c r="C51" s="171" t="s">
        <v>189</v>
      </c>
      <c r="D51" s="172"/>
      <c r="E51" s="172"/>
      <c r="F51" s="172"/>
      <c r="G51" s="172"/>
      <c r="H51" s="172"/>
      <c r="I51" s="212"/>
      <c r="J51" s="85">
        <v>0</v>
      </c>
    </row>
    <row r="52" spans="2:20" x14ac:dyDescent="0.25">
      <c r="B52" s="38" t="s">
        <v>9</v>
      </c>
      <c r="C52" s="171" t="s">
        <v>190</v>
      </c>
      <c r="D52" s="172" t="s">
        <v>113</v>
      </c>
      <c r="E52" s="172" t="s">
        <v>113</v>
      </c>
      <c r="F52" s="172" t="s">
        <v>113</v>
      </c>
      <c r="G52" s="172" t="s">
        <v>113</v>
      </c>
      <c r="H52" s="172" t="s">
        <v>113</v>
      </c>
      <c r="I52" s="212" t="s">
        <v>113</v>
      </c>
      <c r="J52" s="64">
        <v>0</v>
      </c>
    </row>
    <row r="53" spans="2:20" ht="15.75" thickBot="1" x14ac:dyDescent="0.3">
      <c r="B53" s="48"/>
      <c r="C53" s="176" t="s">
        <v>62</v>
      </c>
      <c r="D53" s="177"/>
      <c r="E53" s="177"/>
      <c r="F53" s="177"/>
      <c r="G53" s="177"/>
      <c r="H53" s="177"/>
      <c r="I53" s="178"/>
      <c r="J53" s="66">
        <f>SUM(J47:J52)</f>
        <v>0</v>
      </c>
    </row>
    <row r="54" spans="2:20" ht="15.75" thickBot="1" x14ac:dyDescent="0.3">
      <c r="B54" s="38"/>
      <c r="C54" s="171"/>
      <c r="D54" s="172"/>
      <c r="E54" s="172"/>
      <c r="F54" s="172"/>
      <c r="G54" s="172"/>
      <c r="H54" s="172"/>
      <c r="I54" s="212"/>
      <c r="J54" s="68"/>
    </row>
    <row r="55" spans="2:20" x14ac:dyDescent="0.25">
      <c r="B55" s="50" t="s">
        <v>125</v>
      </c>
      <c r="C55" s="170" t="s">
        <v>126</v>
      </c>
      <c r="D55" s="170"/>
      <c r="E55" s="170"/>
      <c r="F55" s="170"/>
      <c r="G55" s="170"/>
      <c r="H55" s="170"/>
      <c r="I55" s="170"/>
      <c r="J55" s="47" t="s">
        <v>27</v>
      </c>
    </row>
    <row r="56" spans="2:20" ht="15.75" thickBot="1" x14ac:dyDescent="0.3">
      <c r="B56" s="38" t="s">
        <v>3</v>
      </c>
      <c r="C56" s="213" t="s">
        <v>126</v>
      </c>
      <c r="D56" s="214"/>
      <c r="E56" s="214"/>
      <c r="F56" s="214"/>
      <c r="G56" s="214"/>
      <c r="H56" s="214"/>
      <c r="I56" s="215"/>
      <c r="J56" s="112">
        <f>J22/220*1.5*15.21</f>
        <v>0</v>
      </c>
      <c r="T56" s="62"/>
    </row>
    <row r="57" spans="2:20" ht="15.75" thickBot="1" x14ac:dyDescent="0.3">
      <c r="B57" s="50"/>
      <c r="C57" s="170" t="s">
        <v>127</v>
      </c>
      <c r="D57" s="170"/>
      <c r="E57" s="170"/>
      <c r="F57" s="170"/>
      <c r="G57" s="170"/>
      <c r="H57" s="170"/>
      <c r="I57" s="170"/>
      <c r="J57" s="66">
        <f>J56</f>
        <v>0</v>
      </c>
    </row>
    <row r="58" spans="2:20" ht="15.75" thickBot="1" x14ac:dyDescent="0.3">
      <c r="B58" s="167" t="s">
        <v>63</v>
      </c>
      <c r="C58" s="168"/>
      <c r="D58" s="168"/>
      <c r="E58" s="168"/>
      <c r="F58" s="168"/>
      <c r="G58" s="168"/>
      <c r="H58" s="168"/>
      <c r="I58" s="168"/>
      <c r="J58" s="169"/>
    </row>
    <row r="59" spans="2:20" x14ac:dyDescent="0.25">
      <c r="B59" s="50">
        <v>2</v>
      </c>
      <c r="C59" s="170" t="s">
        <v>64</v>
      </c>
      <c r="D59" s="170"/>
      <c r="E59" s="170"/>
      <c r="F59" s="170"/>
      <c r="G59" s="170"/>
      <c r="H59" s="170"/>
      <c r="I59" s="170"/>
      <c r="J59" s="51" t="s">
        <v>27</v>
      </c>
    </row>
    <row r="60" spans="2:20" x14ac:dyDescent="0.25">
      <c r="B60" s="113" t="s">
        <v>35</v>
      </c>
      <c r="C60" s="202" t="s">
        <v>221</v>
      </c>
      <c r="D60" s="202"/>
      <c r="E60" s="202"/>
      <c r="F60" s="202"/>
      <c r="G60" s="202"/>
      <c r="H60" s="202"/>
      <c r="I60" s="202"/>
      <c r="J60" s="114">
        <f>J29</f>
        <v>0</v>
      </c>
    </row>
    <row r="61" spans="2:20" x14ac:dyDescent="0.25">
      <c r="B61" s="113" t="s">
        <v>39</v>
      </c>
      <c r="C61" s="202" t="s">
        <v>40</v>
      </c>
      <c r="D61" s="202"/>
      <c r="E61" s="202"/>
      <c r="F61" s="202"/>
      <c r="G61" s="202"/>
      <c r="H61" s="202"/>
      <c r="I61" s="202"/>
      <c r="J61" s="114">
        <f>J44</f>
        <v>0</v>
      </c>
    </row>
    <row r="62" spans="2:20" x14ac:dyDescent="0.25">
      <c r="B62" s="113" t="s">
        <v>52</v>
      </c>
      <c r="C62" s="202" t="s">
        <v>53</v>
      </c>
      <c r="D62" s="202"/>
      <c r="E62" s="202"/>
      <c r="F62" s="202"/>
      <c r="G62" s="202"/>
      <c r="H62" s="202"/>
      <c r="I62" s="202"/>
      <c r="J62" s="114">
        <f>J53</f>
        <v>0</v>
      </c>
    </row>
    <row r="63" spans="2:20" x14ac:dyDescent="0.25">
      <c r="B63" s="115" t="s">
        <v>125</v>
      </c>
      <c r="C63" s="203" t="s">
        <v>126</v>
      </c>
      <c r="D63" s="204"/>
      <c r="E63" s="204"/>
      <c r="F63" s="204"/>
      <c r="G63" s="204"/>
      <c r="H63" s="204"/>
      <c r="I63" s="205"/>
      <c r="J63" s="116">
        <f>J57</f>
        <v>0</v>
      </c>
    </row>
    <row r="64" spans="2:20" ht="15.75" thickBot="1" x14ac:dyDescent="0.3">
      <c r="B64" s="117"/>
      <c r="C64" s="166" t="s">
        <v>38</v>
      </c>
      <c r="D64" s="166"/>
      <c r="E64" s="166"/>
      <c r="F64" s="166"/>
      <c r="G64" s="166"/>
      <c r="H64" s="166"/>
      <c r="I64" s="166"/>
      <c r="J64" s="118">
        <f>SUM(J60:J63)</f>
        <v>0</v>
      </c>
    </row>
    <row r="65" spans="2:18" ht="15.75" thickBot="1" x14ac:dyDescent="0.3">
      <c r="B65" s="167" t="s">
        <v>130</v>
      </c>
      <c r="C65" s="168"/>
      <c r="D65" s="168"/>
      <c r="E65" s="168"/>
      <c r="F65" s="168"/>
      <c r="G65" s="168"/>
      <c r="H65" s="168"/>
      <c r="I65" s="168"/>
      <c r="J65" s="169"/>
    </row>
    <row r="66" spans="2:18" x14ac:dyDescent="0.25">
      <c r="B66" s="50">
        <v>3</v>
      </c>
      <c r="C66" s="170" t="s">
        <v>65</v>
      </c>
      <c r="D66" s="170"/>
      <c r="E66" s="170"/>
      <c r="F66" s="170"/>
      <c r="G66" s="170"/>
      <c r="H66" s="170"/>
      <c r="I66" s="170"/>
      <c r="J66" s="52" t="s">
        <v>27</v>
      </c>
    </row>
    <row r="67" spans="2:18" ht="15" customHeight="1" x14ac:dyDescent="0.25">
      <c r="B67" s="34" t="s">
        <v>3</v>
      </c>
      <c r="C67" s="187" t="s">
        <v>195</v>
      </c>
      <c r="D67" s="188"/>
      <c r="E67" s="188"/>
      <c r="F67" s="188"/>
      <c r="G67" s="188"/>
      <c r="H67" s="189"/>
      <c r="I67" s="108">
        <v>4.1999999999999997E-3</v>
      </c>
      <c r="J67" s="114">
        <f>$J$24*I67</f>
        <v>0</v>
      </c>
      <c r="K67" s="4" t="s">
        <v>66</v>
      </c>
    </row>
    <row r="68" spans="2:18" x14ac:dyDescent="0.25">
      <c r="B68" s="34" t="s">
        <v>5</v>
      </c>
      <c r="C68" s="187" t="s">
        <v>196</v>
      </c>
      <c r="D68" s="188"/>
      <c r="E68" s="188"/>
      <c r="F68" s="188"/>
      <c r="G68" s="188"/>
      <c r="H68" s="189"/>
      <c r="I68" s="109">
        <v>2.9999999999999997E-4</v>
      </c>
      <c r="J68" s="114">
        <f t="shared" ref="J68:Q71" si="1">$J$24*I68</f>
        <v>0</v>
      </c>
    </row>
    <row r="69" spans="2:18" ht="15" customHeight="1" x14ac:dyDescent="0.25">
      <c r="B69" s="34" t="s">
        <v>7</v>
      </c>
      <c r="C69" s="187" t="s">
        <v>197</v>
      </c>
      <c r="D69" s="188"/>
      <c r="E69" s="188"/>
      <c r="F69" s="188"/>
      <c r="G69" s="188"/>
      <c r="H69" s="189"/>
      <c r="I69" s="108">
        <v>3.44E-2</v>
      </c>
      <c r="J69" s="114">
        <f t="shared" si="1"/>
        <v>0</v>
      </c>
      <c r="K69" s="4" t="s">
        <v>67</v>
      </c>
    </row>
    <row r="70" spans="2:18" ht="15" customHeight="1" x14ac:dyDescent="0.25">
      <c r="B70" s="38" t="s">
        <v>9</v>
      </c>
      <c r="C70" s="187" t="s">
        <v>198</v>
      </c>
      <c r="D70" s="188"/>
      <c r="E70" s="188"/>
      <c r="F70" s="188"/>
      <c r="G70" s="188"/>
      <c r="H70" s="189"/>
      <c r="I70" s="11">
        <f>(((7/30)/12))</f>
        <v>1.9444444444444445E-2</v>
      </c>
      <c r="J70" s="114">
        <f t="shared" si="1"/>
        <v>0</v>
      </c>
    </row>
    <row r="71" spans="2:18" x14ac:dyDescent="0.25">
      <c r="B71" s="38" t="s">
        <v>11</v>
      </c>
      <c r="C71" s="187" t="s">
        <v>199</v>
      </c>
      <c r="D71" s="188"/>
      <c r="E71" s="188"/>
      <c r="F71" s="188"/>
      <c r="G71" s="188"/>
      <c r="H71" s="189"/>
      <c r="I71" s="9">
        <f>I70*I44</f>
        <v>7.7388888888888906E-3</v>
      </c>
      <c r="J71" s="114">
        <f t="shared" si="1"/>
        <v>0</v>
      </c>
      <c r="K71" s="70">
        <f t="shared" si="1"/>
        <v>0</v>
      </c>
      <c r="L71" s="70">
        <f t="shared" si="1"/>
        <v>0</v>
      </c>
      <c r="M71" s="70">
        <f t="shared" si="1"/>
        <v>0</v>
      </c>
      <c r="N71" s="70">
        <f t="shared" si="1"/>
        <v>0</v>
      </c>
      <c r="O71" s="70">
        <f t="shared" si="1"/>
        <v>0</v>
      </c>
      <c r="P71" s="70">
        <f t="shared" si="1"/>
        <v>0</v>
      </c>
      <c r="Q71" s="70">
        <f t="shared" si="1"/>
        <v>0</v>
      </c>
      <c r="R71" s="70"/>
    </row>
    <row r="72" spans="2:18" ht="15" customHeight="1" x14ac:dyDescent="0.25">
      <c r="B72" s="83" t="s">
        <v>13</v>
      </c>
      <c r="C72" s="187" t="s">
        <v>200</v>
      </c>
      <c r="D72" s="188"/>
      <c r="E72" s="188"/>
      <c r="F72" s="188"/>
      <c r="G72" s="188"/>
      <c r="H72" s="189"/>
      <c r="I72" s="107">
        <f>I70*0.4*I40</f>
        <v>6.2222222222222225E-4</v>
      </c>
      <c r="J72" s="114">
        <f>$J$24*I72</f>
        <v>0</v>
      </c>
      <c r="K72" s="4"/>
    </row>
    <row r="73" spans="2:18" x14ac:dyDescent="0.25">
      <c r="B73" s="190" t="s">
        <v>38</v>
      </c>
      <c r="C73" s="191"/>
      <c r="D73" s="191"/>
      <c r="E73" s="191"/>
      <c r="F73" s="191"/>
      <c r="G73" s="191"/>
      <c r="H73" s="192"/>
      <c r="I73" s="124">
        <f>SUM(I67:I72)</f>
        <v>6.6705555555555546E-2</v>
      </c>
      <c r="J73" s="119">
        <f>SUM(J67:J71)</f>
        <v>0</v>
      </c>
    </row>
    <row r="74" spans="2:18" x14ac:dyDescent="0.25">
      <c r="B74" s="193" t="s">
        <v>210</v>
      </c>
      <c r="C74" s="194"/>
      <c r="D74" s="194"/>
      <c r="E74" s="194"/>
      <c r="F74" s="194"/>
      <c r="G74" s="194"/>
      <c r="H74" s="195"/>
      <c r="I74" s="59" t="s">
        <v>211</v>
      </c>
      <c r="J74" s="125">
        <f>J24</f>
        <v>0</v>
      </c>
    </row>
    <row r="75" spans="2:18" x14ac:dyDescent="0.25">
      <c r="B75" s="196"/>
      <c r="C75" s="197"/>
      <c r="D75" s="197"/>
      <c r="E75" s="197"/>
      <c r="F75" s="197"/>
      <c r="G75" s="197"/>
      <c r="H75" s="198"/>
      <c r="I75" s="59" t="s">
        <v>212</v>
      </c>
      <c r="J75" s="125">
        <f>J64</f>
        <v>0</v>
      </c>
    </row>
    <row r="76" spans="2:18" x14ac:dyDescent="0.25">
      <c r="B76" s="196"/>
      <c r="C76" s="197"/>
      <c r="D76" s="197"/>
      <c r="E76" s="197"/>
      <c r="F76" s="197"/>
      <c r="G76" s="197"/>
      <c r="H76" s="198"/>
      <c r="I76" s="59" t="s">
        <v>213</v>
      </c>
      <c r="J76" s="126">
        <f>J73</f>
        <v>0</v>
      </c>
    </row>
    <row r="77" spans="2:18" x14ac:dyDescent="0.25">
      <c r="B77" s="199"/>
      <c r="C77" s="200"/>
      <c r="D77" s="200"/>
      <c r="E77" s="200"/>
      <c r="F77" s="200"/>
      <c r="G77" s="200"/>
      <c r="H77" s="201"/>
      <c r="I77" s="59" t="s">
        <v>38</v>
      </c>
      <c r="J77" s="126">
        <f>J74+J75+J76</f>
        <v>0</v>
      </c>
    </row>
    <row r="78" spans="2:18" ht="15.75" thickBot="1" x14ac:dyDescent="0.3">
      <c r="B78" s="167" t="s">
        <v>69</v>
      </c>
      <c r="C78" s="168"/>
      <c r="D78" s="168"/>
      <c r="E78" s="168"/>
      <c r="F78" s="168"/>
      <c r="G78" s="168"/>
      <c r="H78" s="168"/>
      <c r="I78" s="168"/>
      <c r="J78" s="169"/>
    </row>
    <row r="79" spans="2:18" x14ac:dyDescent="0.25">
      <c r="B79" s="50" t="s">
        <v>70</v>
      </c>
      <c r="C79" s="170" t="s">
        <v>71</v>
      </c>
      <c r="D79" s="170"/>
      <c r="E79" s="170"/>
      <c r="F79" s="170"/>
      <c r="G79" s="170"/>
      <c r="H79" s="170"/>
      <c r="I79" s="170"/>
      <c r="J79" s="47" t="s">
        <v>27</v>
      </c>
    </row>
    <row r="80" spans="2:18" x14ac:dyDescent="0.25">
      <c r="B80" s="34" t="s">
        <v>3</v>
      </c>
      <c r="C80" s="187" t="s">
        <v>201</v>
      </c>
      <c r="D80" s="188"/>
      <c r="E80" s="188"/>
      <c r="F80" s="188"/>
      <c r="G80" s="188"/>
      <c r="H80" s="189"/>
      <c r="I80" s="109">
        <v>8.3299999999999999E-2</v>
      </c>
      <c r="J80" s="114">
        <f t="shared" ref="J80:J85" si="2">I80*$J$24</f>
        <v>0</v>
      </c>
    </row>
    <row r="81" spans="2:14" x14ac:dyDescent="0.25">
      <c r="B81" s="34" t="s">
        <v>5</v>
      </c>
      <c r="C81" s="187" t="s">
        <v>202</v>
      </c>
      <c r="D81" s="188"/>
      <c r="E81" s="188"/>
      <c r="F81" s="188"/>
      <c r="G81" s="188"/>
      <c r="H81" s="189"/>
      <c r="I81" s="109">
        <v>1.3899999999999999E-2</v>
      </c>
      <c r="J81" s="114">
        <f t="shared" si="2"/>
        <v>0</v>
      </c>
    </row>
    <row r="82" spans="2:14" x14ac:dyDescent="0.25">
      <c r="B82" s="34" t="s">
        <v>7</v>
      </c>
      <c r="C82" s="187" t="s">
        <v>203</v>
      </c>
      <c r="D82" s="188"/>
      <c r="E82" s="188"/>
      <c r="F82" s="188"/>
      <c r="G82" s="188"/>
      <c r="H82" s="189"/>
      <c r="I82" s="109">
        <v>8.9999999999999998E-4</v>
      </c>
      <c r="J82" s="114">
        <f t="shared" si="2"/>
        <v>0</v>
      </c>
    </row>
    <row r="83" spans="2:14" x14ac:dyDescent="0.25">
      <c r="B83" s="34" t="s">
        <v>9</v>
      </c>
      <c r="C83" s="187" t="s">
        <v>204</v>
      </c>
      <c r="D83" s="188"/>
      <c r="E83" s="188"/>
      <c r="F83" s="188"/>
      <c r="G83" s="188"/>
      <c r="H83" s="189"/>
      <c r="I83" s="109">
        <v>2.0000000000000001E-4</v>
      </c>
      <c r="J83" s="114">
        <f t="shared" si="2"/>
        <v>0</v>
      </c>
    </row>
    <row r="84" spans="2:14" x14ac:dyDescent="0.25">
      <c r="B84" s="106" t="s">
        <v>11</v>
      </c>
      <c r="C84" s="187" t="s">
        <v>71</v>
      </c>
      <c r="D84" s="188"/>
      <c r="E84" s="188"/>
      <c r="F84" s="188"/>
      <c r="G84" s="188"/>
      <c r="H84" s="189"/>
      <c r="I84" s="109">
        <v>2.8E-3</v>
      </c>
      <c r="J84" s="114">
        <f t="shared" si="2"/>
        <v>0</v>
      </c>
    </row>
    <row r="85" spans="2:14" x14ac:dyDescent="0.25">
      <c r="B85" s="106" t="s">
        <v>13</v>
      </c>
      <c r="C85" s="187" t="s">
        <v>205</v>
      </c>
      <c r="D85" s="188"/>
      <c r="E85" s="188"/>
      <c r="F85" s="188"/>
      <c r="G85" s="188"/>
      <c r="H85" s="189"/>
      <c r="I85" s="109">
        <v>2.9999999999999997E-4</v>
      </c>
      <c r="J85" s="114">
        <f t="shared" si="2"/>
        <v>0</v>
      </c>
    </row>
    <row r="86" spans="2:14" x14ac:dyDescent="0.25">
      <c r="B86" s="190" t="s">
        <v>206</v>
      </c>
      <c r="C86" s="191"/>
      <c r="D86" s="191"/>
      <c r="E86" s="191"/>
      <c r="F86" s="191"/>
      <c r="G86" s="191"/>
      <c r="H86" s="192"/>
      <c r="I86" s="111">
        <f>SUM(I80:I85)</f>
        <v>0.10139999999999999</v>
      </c>
      <c r="J86" s="119">
        <f>SUM(J80:J85)</f>
        <v>0</v>
      </c>
    </row>
    <row r="87" spans="2:14" x14ac:dyDescent="0.25">
      <c r="B87" s="106" t="s">
        <v>32</v>
      </c>
      <c r="C87" s="187" t="s">
        <v>207</v>
      </c>
      <c r="D87" s="188"/>
      <c r="E87" s="188"/>
      <c r="F87" s="188"/>
      <c r="G87" s="188"/>
      <c r="H87" s="189"/>
      <c r="I87" s="110">
        <f>(I86-I82)*(1/12+1/12+1/12/3)</f>
        <v>1.9541666666666662E-2</v>
      </c>
      <c r="J87" s="116">
        <f>I87*J24</f>
        <v>0</v>
      </c>
    </row>
    <row r="88" spans="2:14" x14ac:dyDescent="0.25">
      <c r="B88" s="190" t="s">
        <v>208</v>
      </c>
      <c r="C88" s="191"/>
      <c r="D88" s="191"/>
      <c r="E88" s="191"/>
      <c r="F88" s="191"/>
      <c r="G88" s="191"/>
      <c r="H88" s="192"/>
      <c r="I88" s="111">
        <f>I86+I87</f>
        <v>0.12094166666666666</v>
      </c>
      <c r="J88" s="119">
        <f>J86+J87</f>
        <v>0</v>
      </c>
    </row>
    <row r="89" spans="2:14" x14ac:dyDescent="0.25">
      <c r="B89" s="106" t="s">
        <v>33</v>
      </c>
      <c r="C89" s="187" t="s">
        <v>209</v>
      </c>
      <c r="D89" s="188"/>
      <c r="E89" s="188"/>
      <c r="F89" s="188"/>
      <c r="G89" s="188"/>
      <c r="H89" s="189"/>
      <c r="I89" s="110">
        <f>I88*I44</f>
        <v>4.8134783333333341E-2</v>
      </c>
      <c r="J89" s="116">
        <f>I89*J24</f>
        <v>0</v>
      </c>
    </row>
    <row r="90" spans="2:14" ht="15.75" thickBot="1" x14ac:dyDescent="0.3">
      <c r="B90" s="117"/>
      <c r="C90" s="176" t="s">
        <v>38</v>
      </c>
      <c r="D90" s="177"/>
      <c r="E90" s="177"/>
      <c r="F90" s="177"/>
      <c r="G90" s="177"/>
      <c r="H90" s="178"/>
      <c r="I90" s="49">
        <f>I88+I89</f>
        <v>0.16907644999999999</v>
      </c>
      <c r="J90" s="118">
        <f>J88+J89</f>
        <v>0</v>
      </c>
      <c r="N90" s="5"/>
    </row>
    <row r="91" spans="2:14" ht="24" customHeight="1" thickBot="1" x14ac:dyDescent="0.3">
      <c r="B91" s="184" t="s">
        <v>131</v>
      </c>
      <c r="C91" s="185"/>
      <c r="D91" s="185"/>
      <c r="E91" s="185"/>
      <c r="F91" s="185"/>
      <c r="G91" s="185"/>
      <c r="H91" s="185"/>
      <c r="I91" s="185"/>
      <c r="J91" s="186"/>
    </row>
    <row r="92" spans="2:14" x14ac:dyDescent="0.25">
      <c r="B92" s="50">
        <v>4</v>
      </c>
      <c r="C92" s="170" t="s">
        <v>72</v>
      </c>
      <c r="D92" s="170"/>
      <c r="E92" s="170"/>
      <c r="F92" s="170"/>
      <c r="G92" s="170"/>
      <c r="H92" s="170"/>
      <c r="I92" s="170"/>
      <c r="J92" s="47" t="s">
        <v>54</v>
      </c>
    </row>
    <row r="93" spans="2:14" x14ac:dyDescent="0.25">
      <c r="B93" s="113" t="s">
        <v>70</v>
      </c>
      <c r="C93" s="187" t="s">
        <v>71</v>
      </c>
      <c r="D93" s="188"/>
      <c r="E93" s="188"/>
      <c r="F93" s="188"/>
      <c r="G93" s="188"/>
      <c r="H93" s="188"/>
      <c r="I93" s="189"/>
      <c r="J93" s="114">
        <f>J90</f>
        <v>0</v>
      </c>
    </row>
    <row r="94" spans="2:14" ht="15.75" thickBot="1" x14ac:dyDescent="0.3">
      <c r="B94" s="117"/>
      <c r="C94" s="166" t="s">
        <v>38</v>
      </c>
      <c r="D94" s="166"/>
      <c r="E94" s="166"/>
      <c r="F94" s="166"/>
      <c r="G94" s="166"/>
      <c r="H94" s="166"/>
      <c r="I94" s="166"/>
      <c r="J94" s="118">
        <f>SUM(J93:J93)</f>
        <v>0</v>
      </c>
    </row>
    <row r="95" spans="2:14" ht="15.75" thickBot="1" x14ac:dyDescent="0.3">
      <c r="B95" s="167" t="s">
        <v>73</v>
      </c>
      <c r="C95" s="168"/>
      <c r="D95" s="168"/>
      <c r="E95" s="168"/>
      <c r="F95" s="168"/>
      <c r="G95" s="168"/>
      <c r="H95" s="168"/>
      <c r="I95" s="168"/>
      <c r="J95" s="169"/>
    </row>
    <row r="96" spans="2:14" x14ac:dyDescent="0.25">
      <c r="B96" s="50">
        <v>5</v>
      </c>
      <c r="C96" s="170" t="s">
        <v>74</v>
      </c>
      <c r="D96" s="170"/>
      <c r="E96" s="170"/>
      <c r="F96" s="170"/>
      <c r="G96" s="170"/>
      <c r="H96" s="170"/>
      <c r="I96" s="170"/>
      <c r="J96" s="47" t="s">
        <v>54</v>
      </c>
    </row>
    <row r="97" spans="2:22" x14ac:dyDescent="0.25">
      <c r="B97" s="113" t="s">
        <v>3</v>
      </c>
      <c r="C97" s="164" t="s">
        <v>75</v>
      </c>
      <c r="D97" s="164"/>
      <c r="E97" s="164"/>
      <c r="F97" s="164"/>
      <c r="G97" s="164"/>
      <c r="H97" s="164"/>
      <c r="I97" s="164"/>
      <c r="J97" s="120">
        <f>'Unif. e EquiP. Itens 3 e 4'!F11</f>
        <v>0</v>
      </c>
    </row>
    <row r="98" spans="2:22" x14ac:dyDescent="0.25">
      <c r="B98" s="113" t="s">
        <v>5</v>
      </c>
      <c r="C98" s="164" t="s">
        <v>122</v>
      </c>
      <c r="D98" s="164"/>
      <c r="E98" s="164"/>
      <c r="F98" s="164"/>
      <c r="G98" s="164"/>
      <c r="H98" s="164"/>
      <c r="I98" s="164"/>
      <c r="J98" s="120">
        <f>'Unif. e EquiP. Itens 3 e 4'!I31</f>
        <v>0</v>
      </c>
    </row>
    <row r="99" spans="2:22" ht="15.75" thickBot="1" x14ac:dyDescent="0.3">
      <c r="B99" s="117"/>
      <c r="C99" s="166" t="s">
        <v>38</v>
      </c>
      <c r="D99" s="166"/>
      <c r="E99" s="166"/>
      <c r="F99" s="166"/>
      <c r="G99" s="166"/>
      <c r="H99" s="166"/>
      <c r="I99" s="166"/>
      <c r="J99" s="118">
        <f>SUM(J97:J98)</f>
        <v>0</v>
      </c>
    </row>
    <row r="100" spans="2:22" ht="15.75" thickBot="1" x14ac:dyDescent="0.3">
      <c r="B100" s="167" t="s">
        <v>76</v>
      </c>
      <c r="C100" s="168"/>
      <c r="D100" s="168"/>
      <c r="E100" s="168"/>
      <c r="F100" s="168"/>
      <c r="G100" s="168"/>
      <c r="H100" s="168"/>
      <c r="I100" s="168"/>
      <c r="J100" s="169"/>
    </row>
    <row r="101" spans="2:22" x14ac:dyDescent="0.25">
      <c r="B101" s="50">
        <v>6</v>
      </c>
      <c r="C101" s="179" t="s">
        <v>77</v>
      </c>
      <c r="D101" s="180"/>
      <c r="E101" s="180"/>
      <c r="F101" s="180"/>
      <c r="G101" s="180"/>
      <c r="H101" s="138"/>
      <c r="I101" s="139" t="s">
        <v>41</v>
      </c>
      <c r="J101" s="47" t="s">
        <v>54</v>
      </c>
    </row>
    <row r="102" spans="2:22" x14ac:dyDescent="0.25">
      <c r="B102" s="113" t="s">
        <v>3</v>
      </c>
      <c r="C102" s="171" t="s">
        <v>78</v>
      </c>
      <c r="D102" s="172"/>
      <c r="E102" s="172"/>
      <c r="F102" s="172"/>
      <c r="G102" s="172"/>
      <c r="H102" s="172"/>
      <c r="I102" s="141">
        <v>0</v>
      </c>
      <c r="J102" s="112">
        <f>I102*J116</f>
        <v>0</v>
      </c>
      <c r="K102" s="4" t="s">
        <v>79</v>
      </c>
      <c r="L102" s="4"/>
      <c r="M102" s="7">
        <f>J24+J64+J73+J94+J99</f>
        <v>0</v>
      </c>
      <c r="P102">
        <v>0.21</v>
      </c>
    </row>
    <row r="103" spans="2:22" x14ac:dyDescent="0.25">
      <c r="B103" s="113" t="s">
        <v>5</v>
      </c>
      <c r="C103" s="171" t="s">
        <v>80</v>
      </c>
      <c r="D103" s="172"/>
      <c r="E103" s="172"/>
      <c r="F103" s="172"/>
      <c r="G103" s="172"/>
      <c r="H103" s="172"/>
      <c r="I103" s="141">
        <v>0</v>
      </c>
      <c r="J103" s="112">
        <f>(J102+J116)*I103</f>
        <v>0</v>
      </c>
      <c r="K103" s="4" t="s">
        <v>81</v>
      </c>
      <c r="M103" s="7">
        <f>M102+J102</f>
        <v>0</v>
      </c>
      <c r="P103">
        <v>0.27911000000000002</v>
      </c>
    </row>
    <row r="104" spans="2:22" ht="16.5" customHeight="1" x14ac:dyDescent="0.25">
      <c r="B104" s="181" t="s">
        <v>7</v>
      </c>
      <c r="C104" s="131" t="s">
        <v>82</v>
      </c>
      <c r="D104" s="173"/>
      <c r="E104" s="174"/>
      <c r="F104" s="174"/>
      <c r="G104" s="174"/>
      <c r="H104" s="175"/>
      <c r="I104" s="140">
        <f>I107+I106+I105</f>
        <v>8.6500000000000007E-2</v>
      </c>
      <c r="J104" s="142">
        <f>J105+J106+J107</f>
        <v>0</v>
      </c>
    </row>
    <row r="105" spans="2:22" x14ac:dyDescent="0.25">
      <c r="B105" s="182"/>
      <c r="C105" s="143" t="s">
        <v>83</v>
      </c>
      <c r="D105" s="130" t="s">
        <v>108</v>
      </c>
      <c r="E105" s="25"/>
      <c r="F105" s="172"/>
      <c r="G105" s="172"/>
      <c r="H105" s="172"/>
      <c r="I105" s="137">
        <v>6.4999999999999997E-3</v>
      </c>
      <c r="J105" s="112">
        <f>(J102+J103+J116)/(1-I104)*I105</f>
        <v>0</v>
      </c>
      <c r="O105" s="5">
        <f>J99+J94+J73+J64+J24</f>
        <v>0</v>
      </c>
    </row>
    <row r="106" spans="2:22" x14ac:dyDescent="0.25">
      <c r="B106" s="182"/>
      <c r="C106" s="143" t="s">
        <v>84</v>
      </c>
      <c r="D106" s="130" t="s">
        <v>109</v>
      </c>
      <c r="E106" s="25"/>
      <c r="F106" s="172"/>
      <c r="G106" s="172"/>
      <c r="H106" s="172"/>
      <c r="I106" s="9">
        <v>0.03</v>
      </c>
      <c r="J106" s="112">
        <f>(J102+J103+J116)/(1-I104)*I106</f>
        <v>0</v>
      </c>
      <c r="K106" s="5">
        <f>J24+J73+J90+J99+J64</f>
        <v>0</v>
      </c>
      <c r="L106">
        <f>K106*I102</f>
        <v>0</v>
      </c>
      <c r="O106" s="5">
        <f>O105*I102</f>
        <v>0</v>
      </c>
    </row>
    <row r="107" spans="2:22" x14ac:dyDescent="0.25">
      <c r="B107" s="183"/>
      <c r="C107" s="143" t="s">
        <v>85</v>
      </c>
      <c r="D107" s="130" t="s">
        <v>86</v>
      </c>
      <c r="E107" s="25"/>
      <c r="F107" s="172"/>
      <c r="G107" s="172"/>
      <c r="H107" s="172"/>
      <c r="I107" s="9">
        <v>0.05</v>
      </c>
      <c r="J107" s="112">
        <f>(J102+J103+J116)/(1-I104)*I107</f>
        <v>0</v>
      </c>
      <c r="K107" s="5">
        <f>K106+L106</f>
        <v>0</v>
      </c>
      <c r="L107">
        <f>K107*I103</f>
        <v>0</v>
      </c>
      <c r="O107" s="5">
        <f>O106+O105</f>
        <v>0</v>
      </c>
    </row>
    <row r="108" spans="2:22" ht="15.75" thickBot="1" x14ac:dyDescent="0.3">
      <c r="B108" s="117"/>
      <c r="C108" s="176" t="s">
        <v>38</v>
      </c>
      <c r="D108" s="177"/>
      <c r="E108" s="177"/>
      <c r="F108" s="177"/>
      <c r="G108" s="177"/>
      <c r="H108" s="178"/>
      <c r="I108" s="49">
        <f>(1+I102)*(1+I103)/(1-I104)-1</f>
        <v>9.4690749863163726E-2</v>
      </c>
      <c r="J108" s="118">
        <f>J102+J103+J104</f>
        <v>0</v>
      </c>
      <c r="K108" s="5">
        <f>K107+L107</f>
        <v>0</v>
      </c>
      <c r="O108" s="5">
        <f>O107*I103</f>
        <v>0</v>
      </c>
    </row>
    <row r="109" spans="2:22" ht="15.75" thickBot="1" x14ac:dyDescent="0.3">
      <c r="B109" s="167" t="s">
        <v>87</v>
      </c>
      <c r="C109" s="168"/>
      <c r="D109" s="168"/>
      <c r="E109" s="168"/>
      <c r="F109" s="168"/>
      <c r="G109" s="168"/>
      <c r="H109" s="168"/>
      <c r="I109" s="168"/>
      <c r="J109" s="169"/>
      <c r="K109" s="54">
        <f>K108/0.9135</f>
        <v>0</v>
      </c>
      <c r="O109" s="5">
        <f>O108+O107</f>
        <v>0</v>
      </c>
      <c r="V109" s="5"/>
    </row>
    <row r="110" spans="2:22" x14ac:dyDescent="0.25">
      <c r="B110" s="50"/>
      <c r="C110" s="170" t="s">
        <v>88</v>
      </c>
      <c r="D110" s="170"/>
      <c r="E110" s="170"/>
      <c r="F110" s="170"/>
      <c r="G110" s="170"/>
      <c r="H110" s="170"/>
      <c r="I110" s="170"/>
      <c r="J110" s="47" t="s">
        <v>54</v>
      </c>
      <c r="K110">
        <f>K109*I105</f>
        <v>0</v>
      </c>
      <c r="O110">
        <f>(I106+I105)*1</f>
        <v>3.6499999999999998E-2</v>
      </c>
    </row>
    <row r="111" spans="2:22" x14ac:dyDescent="0.25">
      <c r="B111" s="113" t="s">
        <v>3</v>
      </c>
      <c r="C111" s="164" t="s">
        <v>112</v>
      </c>
      <c r="D111" s="164"/>
      <c r="E111" s="164"/>
      <c r="F111" s="164"/>
      <c r="G111" s="164"/>
      <c r="H111" s="164"/>
      <c r="I111" s="164"/>
      <c r="J111" s="114">
        <f>J24</f>
        <v>0</v>
      </c>
      <c r="K111">
        <f>K109*I106</f>
        <v>0</v>
      </c>
      <c r="O111" s="10">
        <f>O109/(1-O110)</f>
        <v>0</v>
      </c>
    </row>
    <row r="112" spans="2:22" x14ac:dyDescent="0.25">
      <c r="B112" s="113" t="s">
        <v>5</v>
      </c>
      <c r="C112" s="164" t="s">
        <v>89</v>
      </c>
      <c r="D112" s="164"/>
      <c r="E112" s="164"/>
      <c r="F112" s="164"/>
      <c r="G112" s="164"/>
      <c r="H112" s="164"/>
      <c r="I112" s="164"/>
      <c r="J112" s="114">
        <f>J64</f>
        <v>0</v>
      </c>
    </row>
    <row r="113" spans="2:21" x14ac:dyDescent="0.25">
      <c r="B113" s="113" t="s">
        <v>7</v>
      </c>
      <c r="C113" s="164" t="s">
        <v>90</v>
      </c>
      <c r="D113" s="164"/>
      <c r="E113" s="164"/>
      <c r="F113" s="164"/>
      <c r="G113" s="164"/>
      <c r="H113" s="164"/>
      <c r="I113" s="164"/>
      <c r="J113" s="114">
        <f>J73</f>
        <v>0</v>
      </c>
    </row>
    <row r="114" spans="2:21" x14ac:dyDescent="0.25">
      <c r="B114" s="113" t="s">
        <v>9</v>
      </c>
      <c r="C114" s="164" t="s">
        <v>69</v>
      </c>
      <c r="D114" s="164"/>
      <c r="E114" s="164"/>
      <c r="F114" s="164"/>
      <c r="G114" s="164"/>
      <c r="H114" s="164"/>
      <c r="I114" s="164"/>
      <c r="J114" s="114">
        <f>J94</f>
        <v>0</v>
      </c>
    </row>
    <row r="115" spans="2:21" x14ac:dyDescent="0.25">
      <c r="B115" s="113" t="s">
        <v>11</v>
      </c>
      <c r="C115" s="164" t="s">
        <v>73</v>
      </c>
      <c r="D115" s="164"/>
      <c r="E115" s="164"/>
      <c r="F115" s="164"/>
      <c r="G115" s="164"/>
      <c r="H115" s="164"/>
      <c r="I115" s="164"/>
      <c r="J115" s="114">
        <f>J99</f>
        <v>0</v>
      </c>
      <c r="U115" s="5"/>
    </row>
    <row r="116" spans="2:21" x14ac:dyDescent="0.25">
      <c r="B116" s="121"/>
      <c r="C116" s="165" t="s">
        <v>110</v>
      </c>
      <c r="D116" s="165"/>
      <c r="E116" s="165"/>
      <c r="F116" s="165"/>
      <c r="G116" s="165"/>
      <c r="H116" s="165"/>
      <c r="I116" s="165"/>
      <c r="J116" s="122">
        <f>SUM(J111:J115)</f>
        <v>0</v>
      </c>
      <c r="T116" s="5"/>
    </row>
    <row r="117" spans="2:21" x14ac:dyDescent="0.25">
      <c r="B117" s="113" t="s">
        <v>13</v>
      </c>
      <c r="C117" s="164" t="s">
        <v>91</v>
      </c>
      <c r="D117" s="164"/>
      <c r="E117" s="164"/>
      <c r="F117" s="164"/>
      <c r="G117" s="164"/>
      <c r="H117" s="164"/>
      <c r="I117" s="164"/>
      <c r="J117" s="112">
        <f>J108</f>
        <v>0</v>
      </c>
    </row>
    <row r="118" spans="2:21" x14ac:dyDescent="0.25">
      <c r="B118" s="121"/>
      <c r="C118" s="165" t="s">
        <v>92</v>
      </c>
      <c r="D118" s="165"/>
      <c r="E118" s="165"/>
      <c r="F118" s="165"/>
      <c r="G118" s="165"/>
      <c r="H118" s="165"/>
      <c r="I118" s="165"/>
      <c r="J118" s="122">
        <f>J116+J117</f>
        <v>0</v>
      </c>
      <c r="Q118" s="10"/>
      <c r="R118" s="10"/>
      <c r="S118" s="78"/>
    </row>
    <row r="119" spans="2:21" x14ac:dyDescent="0.25">
      <c r="B119" s="121"/>
      <c r="C119" s="165" t="s">
        <v>123</v>
      </c>
      <c r="D119" s="165"/>
      <c r="E119" s="165"/>
      <c r="F119" s="165"/>
      <c r="G119" s="165"/>
      <c r="H119" s="165"/>
      <c r="I119" s="165"/>
      <c r="J119" s="123">
        <v>2</v>
      </c>
      <c r="Q119" s="10"/>
      <c r="R119" s="10"/>
    </row>
    <row r="120" spans="2:21" ht="15.75" thickBot="1" x14ac:dyDescent="0.3">
      <c r="B120" s="117"/>
      <c r="C120" s="166" t="s">
        <v>93</v>
      </c>
      <c r="D120" s="166"/>
      <c r="E120" s="166"/>
      <c r="F120" s="166"/>
      <c r="G120" s="166"/>
      <c r="H120" s="166"/>
      <c r="I120" s="166"/>
      <c r="J120" s="122">
        <f>J118*J119</f>
        <v>0</v>
      </c>
      <c r="Q120" s="10"/>
      <c r="R120" s="10"/>
    </row>
    <row r="121" spans="2:21" x14ac:dyDescent="0.25">
      <c r="E121" s="163"/>
      <c r="F121" s="163"/>
      <c r="G121" s="163"/>
      <c r="H121" s="163"/>
      <c r="I121" s="163"/>
      <c r="J121" s="163"/>
      <c r="K121" s="163"/>
    </row>
    <row r="122" spans="2:21" x14ac:dyDescent="0.25">
      <c r="J122" s="15"/>
    </row>
  </sheetData>
  <mergeCells count="134">
    <mergeCell ref="C120:I120"/>
    <mergeCell ref="E121:K121"/>
    <mergeCell ref="C114:I114"/>
    <mergeCell ref="C115:I115"/>
    <mergeCell ref="C116:I116"/>
    <mergeCell ref="C117:I117"/>
    <mergeCell ref="C118:I118"/>
    <mergeCell ref="C119:I119"/>
    <mergeCell ref="C108:H108"/>
    <mergeCell ref="B109:J109"/>
    <mergeCell ref="C110:I110"/>
    <mergeCell ref="C111:I111"/>
    <mergeCell ref="C112:I112"/>
    <mergeCell ref="C113:I113"/>
    <mergeCell ref="C103:H103"/>
    <mergeCell ref="B104:B107"/>
    <mergeCell ref="D104:H104"/>
    <mergeCell ref="F105:H105"/>
    <mergeCell ref="F106:H106"/>
    <mergeCell ref="F107:H107"/>
    <mergeCell ref="C97:I97"/>
    <mergeCell ref="C98:I98"/>
    <mergeCell ref="C99:I99"/>
    <mergeCell ref="B100:J100"/>
    <mergeCell ref="C101:G101"/>
    <mergeCell ref="C102:H102"/>
    <mergeCell ref="B91:J91"/>
    <mergeCell ref="C92:I92"/>
    <mergeCell ref="C93:I93"/>
    <mergeCell ref="C94:I94"/>
    <mergeCell ref="B95:J95"/>
    <mergeCell ref="C96:I96"/>
    <mergeCell ref="C85:H85"/>
    <mergeCell ref="B86:H86"/>
    <mergeCell ref="C87:H87"/>
    <mergeCell ref="B88:H88"/>
    <mergeCell ref="C89:H89"/>
    <mergeCell ref="C90:H90"/>
    <mergeCell ref="C79:I79"/>
    <mergeCell ref="C80:H80"/>
    <mergeCell ref="C81:H81"/>
    <mergeCell ref="C82:H82"/>
    <mergeCell ref="C83:H83"/>
    <mergeCell ref="C84:H84"/>
    <mergeCell ref="C70:H70"/>
    <mergeCell ref="C71:H71"/>
    <mergeCell ref="C72:H72"/>
    <mergeCell ref="B73:H73"/>
    <mergeCell ref="B74:H77"/>
    <mergeCell ref="B78:J78"/>
    <mergeCell ref="C64:I64"/>
    <mergeCell ref="B65:J65"/>
    <mergeCell ref="C66:I66"/>
    <mergeCell ref="C67:H67"/>
    <mergeCell ref="C68:H68"/>
    <mergeCell ref="C69:H69"/>
    <mergeCell ref="B58:J58"/>
    <mergeCell ref="C59:I59"/>
    <mergeCell ref="C60:I60"/>
    <mergeCell ref="C61:I61"/>
    <mergeCell ref="C62:I62"/>
    <mergeCell ref="C63:I63"/>
    <mergeCell ref="C52:I52"/>
    <mergeCell ref="C53:I53"/>
    <mergeCell ref="C54:I54"/>
    <mergeCell ref="C55:I55"/>
    <mergeCell ref="C56:I56"/>
    <mergeCell ref="C57:I57"/>
    <mergeCell ref="B49:B50"/>
    <mergeCell ref="C49:E49"/>
    <mergeCell ref="F49:G49"/>
    <mergeCell ref="J49:J50"/>
    <mergeCell ref="F50:G50"/>
    <mergeCell ref="C51:I51"/>
    <mergeCell ref="I41:I42"/>
    <mergeCell ref="J41:J42"/>
    <mergeCell ref="C43:H43"/>
    <mergeCell ref="C44:H44"/>
    <mergeCell ref="C46:I46"/>
    <mergeCell ref="B47:B48"/>
    <mergeCell ref="C47:E47"/>
    <mergeCell ref="J47:J48"/>
    <mergeCell ref="C48:E48"/>
    <mergeCell ref="C36:H36"/>
    <mergeCell ref="C37:H37"/>
    <mergeCell ref="C38:H38"/>
    <mergeCell ref="C39:H39"/>
    <mergeCell ref="C40:H40"/>
    <mergeCell ref="B41:B42"/>
    <mergeCell ref="C41:F42"/>
    <mergeCell ref="C28:H28"/>
    <mergeCell ref="B29:H29"/>
    <mergeCell ref="B30:H32"/>
    <mergeCell ref="B33:J33"/>
    <mergeCell ref="C34:H34"/>
    <mergeCell ref="C35:H35"/>
    <mergeCell ref="C22:D22"/>
    <mergeCell ref="C23:D23"/>
    <mergeCell ref="C24:I24"/>
    <mergeCell ref="B25:J25"/>
    <mergeCell ref="C26:H26"/>
    <mergeCell ref="C27:H27"/>
    <mergeCell ref="C18:H18"/>
    <mergeCell ref="I18:J18"/>
    <mergeCell ref="C19:F19"/>
    <mergeCell ref="I19:J19"/>
    <mergeCell ref="B20:J20"/>
    <mergeCell ref="C21:I21"/>
    <mergeCell ref="B14:J14"/>
    <mergeCell ref="B15:J15"/>
    <mergeCell ref="C16:H16"/>
    <mergeCell ref="I16:J16"/>
    <mergeCell ref="C17:F17"/>
    <mergeCell ref="I17:J17"/>
    <mergeCell ref="B11:J11"/>
    <mergeCell ref="B12:F12"/>
    <mergeCell ref="G12:H12"/>
    <mergeCell ref="I12:J12"/>
    <mergeCell ref="B13:F13"/>
    <mergeCell ref="G13:H13"/>
    <mergeCell ref="I13:J13"/>
    <mergeCell ref="C5:I5"/>
    <mergeCell ref="C6:I6"/>
    <mergeCell ref="C7:I7"/>
    <mergeCell ref="C8:I8"/>
    <mergeCell ref="C9:I9"/>
    <mergeCell ref="C10:F10"/>
    <mergeCell ref="G10:I10"/>
    <mergeCell ref="B1:J1"/>
    <mergeCell ref="B2:C2"/>
    <mergeCell ref="D2:J2"/>
    <mergeCell ref="B3:C3"/>
    <mergeCell ref="D3:J3"/>
    <mergeCell ref="B4:J4"/>
  </mergeCells>
  <dataValidations count="1">
    <dataValidation type="list" allowBlank="1" showInputMessage="1" showErrorMessage="1" sqref="J10" xr:uid="{E4C2687D-230F-43AE-94D7-038BB650DDA9}">
      <formula1>"LUCRO REAL, LUCRO PRESUMIDO, SIMPLES"</formula1>
    </dataValidation>
  </dataValidations>
  <pageMargins left="0.51181102362204722" right="0.51181102362204722" top="1.6535433070866143" bottom="0.78740157480314965" header="0.31496062992125984" footer="0.31496062992125984"/>
  <pageSetup paperSize="9" scale="70" fitToWidth="2" fitToHeight="2" orientation="portrait" r:id="rId1"/>
  <rowBreaks count="1" manualBreakCount="1">
    <brk id="57" min="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7521E-5D33-459C-850E-E51C5DA4A264}">
  <sheetPr>
    <tabColor theme="9" tint="0.39997558519241921"/>
  </sheetPr>
  <dimension ref="B1:V124"/>
  <sheetViews>
    <sheetView showGridLines="0" topLeftCell="A95" zoomScale="190" zoomScaleNormal="190" workbookViewId="0">
      <selection activeCell="I106" sqref="I106"/>
    </sheetView>
  </sheetViews>
  <sheetFormatPr defaultRowHeight="15" x14ac:dyDescent="0.25"/>
  <cols>
    <col min="2" max="2" width="9.140625" style="8"/>
    <col min="4" max="4" width="16" customWidth="1"/>
    <col min="6" max="6" width="10.28515625" customWidth="1"/>
    <col min="7" max="7" width="8" customWidth="1"/>
    <col min="8" max="8" width="15.85546875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0" hidden="1" customWidth="1"/>
    <col min="19" max="19" width="12.28515625" style="60" bestFit="1" customWidth="1"/>
    <col min="20" max="20" width="12" bestFit="1" customWidth="1"/>
    <col min="21" max="22" width="12.140625" bestFit="1" customWidth="1"/>
  </cols>
  <sheetData>
    <row r="1" spans="2:11" x14ac:dyDescent="0.25">
      <c r="B1" s="274" t="s">
        <v>172</v>
      </c>
      <c r="C1" s="275"/>
      <c r="D1" s="275"/>
      <c r="E1" s="275"/>
      <c r="F1" s="275"/>
      <c r="G1" s="275"/>
      <c r="H1" s="275"/>
      <c r="I1" s="275"/>
      <c r="J1" s="276"/>
    </row>
    <row r="2" spans="2:11" x14ac:dyDescent="0.25">
      <c r="B2" s="277" t="s">
        <v>0</v>
      </c>
      <c r="C2" s="278"/>
      <c r="D2" s="171" t="s">
        <v>191</v>
      </c>
      <c r="E2" s="172"/>
      <c r="F2" s="172"/>
      <c r="G2" s="172"/>
      <c r="H2" s="172"/>
      <c r="I2" s="172"/>
      <c r="J2" s="279"/>
    </row>
    <row r="3" spans="2:11" x14ac:dyDescent="0.25">
      <c r="B3" s="277" t="s">
        <v>1</v>
      </c>
      <c r="C3" s="278"/>
      <c r="D3" s="280"/>
      <c r="E3" s="172"/>
      <c r="F3" s="172"/>
      <c r="G3" s="172"/>
      <c r="H3" s="172"/>
      <c r="I3" s="172"/>
      <c r="J3" s="279"/>
    </row>
    <row r="4" spans="2:11" x14ac:dyDescent="0.25">
      <c r="B4" s="281" t="s">
        <v>2</v>
      </c>
      <c r="C4" s="246"/>
      <c r="D4" s="246"/>
      <c r="E4" s="246"/>
      <c r="F4" s="246"/>
      <c r="G4" s="246"/>
      <c r="H4" s="246"/>
      <c r="I4" s="246"/>
      <c r="J4" s="282"/>
    </row>
    <row r="5" spans="2:11" ht="15" customHeight="1" x14ac:dyDescent="0.25">
      <c r="B5" s="34" t="s">
        <v>3</v>
      </c>
      <c r="C5" s="268" t="s">
        <v>4</v>
      </c>
      <c r="D5" s="268"/>
      <c r="E5" s="268"/>
      <c r="F5" s="268"/>
      <c r="G5" s="268"/>
      <c r="H5" s="268"/>
      <c r="I5" s="268"/>
      <c r="J5" s="133"/>
    </row>
    <row r="6" spans="2:11" ht="15" customHeight="1" x14ac:dyDescent="0.25">
      <c r="B6" s="34" t="s">
        <v>5</v>
      </c>
      <c r="C6" s="268" t="s">
        <v>6</v>
      </c>
      <c r="D6" s="268"/>
      <c r="E6" s="268"/>
      <c r="F6" s="268"/>
      <c r="G6" s="268"/>
      <c r="H6" s="268"/>
      <c r="I6" s="268"/>
      <c r="J6" s="134"/>
    </row>
    <row r="7" spans="2:11" ht="15" customHeight="1" x14ac:dyDescent="0.25">
      <c r="B7" s="34" t="s">
        <v>7</v>
      </c>
      <c r="C7" s="268" t="s">
        <v>8</v>
      </c>
      <c r="D7" s="268"/>
      <c r="E7" s="268"/>
      <c r="F7" s="268"/>
      <c r="G7" s="268"/>
      <c r="H7" s="268"/>
      <c r="I7" s="268"/>
      <c r="J7" s="135" t="s">
        <v>186</v>
      </c>
    </row>
    <row r="8" spans="2:11" ht="15" customHeight="1" x14ac:dyDescent="0.25">
      <c r="B8" s="34" t="s">
        <v>9</v>
      </c>
      <c r="C8" s="268" t="s">
        <v>10</v>
      </c>
      <c r="D8" s="268"/>
      <c r="E8" s="268"/>
      <c r="F8" s="268"/>
      <c r="G8" s="268"/>
      <c r="H8" s="268"/>
      <c r="I8" s="268"/>
      <c r="J8" s="135">
        <v>12</v>
      </c>
    </row>
    <row r="9" spans="2:11" ht="15" customHeight="1" x14ac:dyDescent="0.25">
      <c r="B9" s="34" t="s">
        <v>11</v>
      </c>
      <c r="C9" s="269" t="s">
        <v>12</v>
      </c>
      <c r="D9" s="270"/>
      <c r="E9" s="270"/>
      <c r="F9" s="270"/>
      <c r="G9" s="270"/>
      <c r="H9" s="270"/>
      <c r="I9" s="271"/>
      <c r="J9" s="135" t="s">
        <v>187</v>
      </c>
    </row>
    <row r="10" spans="2:11" ht="15.75" customHeight="1" thickBot="1" x14ac:dyDescent="0.3">
      <c r="B10" s="42" t="s">
        <v>13</v>
      </c>
      <c r="C10" s="255" t="s">
        <v>14</v>
      </c>
      <c r="D10" s="256"/>
      <c r="E10" s="256"/>
      <c r="F10" s="256"/>
      <c r="G10" s="272"/>
      <c r="H10" s="272"/>
      <c r="I10" s="273"/>
      <c r="J10" s="43"/>
      <c r="K10" s="1"/>
    </row>
    <row r="11" spans="2:11" ht="15.75" thickBot="1" x14ac:dyDescent="0.3">
      <c r="B11" s="167" t="s">
        <v>15</v>
      </c>
      <c r="C11" s="168"/>
      <c r="D11" s="168"/>
      <c r="E11" s="168"/>
      <c r="F11" s="168"/>
      <c r="G11" s="168"/>
      <c r="H11" s="168"/>
      <c r="I11" s="168"/>
      <c r="J11" s="169"/>
    </row>
    <row r="12" spans="2:11" ht="27" customHeight="1" x14ac:dyDescent="0.25">
      <c r="B12" s="283" t="s">
        <v>16</v>
      </c>
      <c r="C12" s="284"/>
      <c r="D12" s="284"/>
      <c r="E12" s="284"/>
      <c r="F12" s="284"/>
      <c r="G12" s="285" t="s">
        <v>17</v>
      </c>
      <c r="H12" s="286"/>
      <c r="I12" s="284" t="s">
        <v>18</v>
      </c>
      <c r="J12" s="287"/>
    </row>
    <row r="13" spans="2:11" x14ac:dyDescent="0.25">
      <c r="B13" s="262" t="s">
        <v>129</v>
      </c>
      <c r="C13" s="263"/>
      <c r="D13" s="263"/>
      <c r="E13" s="263"/>
      <c r="F13" s="263"/>
      <c r="G13" s="264" t="s">
        <v>106</v>
      </c>
      <c r="H13" s="265"/>
      <c r="I13" s="266">
        <f>'Resumo '!F10</f>
        <v>1</v>
      </c>
      <c r="J13" s="267"/>
    </row>
    <row r="14" spans="2:11" x14ac:dyDescent="0.25">
      <c r="B14" s="167" t="s">
        <v>19</v>
      </c>
      <c r="C14" s="168"/>
      <c r="D14" s="168"/>
      <c r="E14" s="168"/>
      <c r="F14" s="168"/>
      <c r="G14" s="168"/>
      <c r="H14" s="168"/>
      <c r="I14" s="168"/>
      <c r="J14" s="169"/>
    </row>
    <row r="15" spans="2:11" x14ac:dyDescent="0.25">
      <c r="B15" s="190" t="s">
        <v>20</v>
      </c>
      <c r="C15" s="191"/>
      <c r="D15" s="191"/>
      <c r="E15" s="191"/>
      <c r="F15" s="191"/>
      <c r="G15" s="191"/>
      <c r="H15" s="191"/>
      <c r="I15" s="191"/>
      <c r="J15" s="259"/>
    </row>
    <row r="16" spans="2:11" x14ac:dyDescent="0.25">
      <c r="B16" s="38">
        <v>1</v>
      </c>
      <c r="C16" s="251" t="s">
        <v>21</v>
      </c>
      <c r="D16" s="252"/>
      <c r="E16" s="252"/>
      <c r="F16" s="252"/>
      <c r="G16" s="252"/>
      <c r="H16" s="253"/>
      <c r="I16" s="208" t="s">
        <v>217</v>
      </c>
      <c r="J16" s="254"/>
    </row>
    <row r="17" spans="2:10" x14ac:dyDescent="0.25">
      <c r="B17" s="38">
        <v>2</v>
      </c>
      <c r="C17" s="251" t="s">
        <v>22</v>
      </c>
      <c r="D17" s="252"/>
      <c r="E17" s="252"/>
      <c r="F17" s="252"/>
      <c r="G17" s="30"/>
      <c r="H17" s="30"/>
      <c r="I17" s="260">
        <v>0</v>
      </c>
      <c r="J17" s="261"/>
    </row>
    <row r="18" spans="2:10" x14ac:dyDescent="0.25">
      <c r="B18" s="38">
        <v>3</v>
      </c>
      <c r="C18" s="251" t="s">
        <v>23</v>
      </c>
      <c r="D18" s="252"/>
      <c r="E18" s="252"/>
      <c r="F18" s="252"/>
      <c r="G18" s="252"/>
      <c r="H18" s="253"/>
      <c r="I18" s="208" t="s">
        <v>137</v>
      </c>
      <c r="J18" s="254"/>
    </row>
    <row r="19" spans="2:10" ht="15.75" customHeight="1" thickBot="1" x14ac:dyDescent="0.3">
      <c r="B19" s="44">
        <v>4</v>
      </c>
      <c r="C19" s="255" t="s">
        <v>24</v>
      </c>
      <c r="D19" s="256"/>
      <c r="E19" s="256"/>
      <c r="F19" s="256"/>
      <c r="G19" s="45"/>
      <c r="H19" s="45"/>
      <c r="I19" s="257" t="s">
        <v>188</v>
      </c>
      <c r="J19" s="258"/>
    </row>
    <row r="20" spans="2:10" ht="15.75" thickBot="1" x14ac:dyDescent="0.3">
      <c r="B20" s="167" t="s">
        <v>25</v>
      </c>
      <c r="C20" s="168"/>
      <c r="D20" s="168"/>
      <c r="E20" s="168"/>
      <c r="F20" s="168"/>
      <c r="G20" s="168"/>
      <c r="H20" s="168"/>
      <c r="I20" s="168"/>
      <c r="J20" s="169"/>
    </row>
    <row r="21" spans="2:10" x14ac:dyDescent="0.25">
      <c r="B21" s="46">
        <v>1</v>
      </c>
      <c r="C21" s="170" t="s">
        <v>26</v>
      </c>
      <c r="D21" s="170"/>
      <c r="E21" s="170"/>
      <c r="F21" s="170"/>
      <c r="G21" s="170"/>
      <c r="H21" s="170"/>
      <c r="I21" s="170"/>
      <c r="J21" s="47" t="s">
        <v>27</v>
      </c>
    </row>
    <row r="22" spans="2:10" x14ac:dyDescent="0.25">
      <c r="B22" s="38" t="s">
        <v>3</v>
      </c>
      <c r="C22" s="187" t="s">
        <v>28</v>
      </c>
      <c r="D22" s="188"/>
      <c r="E22" s="26"/>
      <c r="F22" s="26"/>
      <c r="G22" s="26"/>
      <c r="H22" s="26"/>
      <c r="I22" s="27"/>
      <c r="J22" s="64">
        <f>I17</f>
        <v>0</v>
      </c>
    </row>
    <row r="23" spans="2:10" x14ac:dyDescent="0.25">
      <c r="B23" s="38" t="s">
        <v>5</v>
      </c>
      <c r="C23" s="171" t="s">
        <v>29</v>
      </c>
      <c r="D23" s="172"/>
      <c r="E23" s="25"/>
      <c r="F23" s="25"/>
      <c r="G23" s="25"/>
      <c r="H23" s="25"/>
      <c r="I23" s="72">
        <v>0.3</v>
      </c>
      <c r="J23" s="64">
        <f>J22*I23</f>
        <v>0</v>
      </c>
    </row>
    <row r="24" spans="2:10" x14ac:dyDescent="0.25">
      <c r="B24" s="38" t="s">
        <v>7</v>
      </c>
      <c r="C24" s="187" t="s">
        <v>30</v>
      </c>
      <c r="D24" s="188"/>
      <c r="E24" s="188"/>
      <c r="F24" s="188"/>
      <c r="G24" s="188"/>
      <c r="H24" s="188"/>
      <c r="I24" s="189"/>
      <c r="J24" s="64">
        <f>(J22+J23)/220*20%*15.21*7</f>
        <v>0</v>
      </c>
    </row>
    <row r="25" spans="2:10" x14ac:dyDescent="0.25">
      <c r="B25" s="38" t="s">
        <v>9</v>
      </c>
      <c r="C25" s="187" t="s">
        <v>31</v>
      </c>
      <c r="D25" s="188"/>
      <c r="E25" s="188"/>
      <c r="F25" s="188"/>
      <c r="G25" s="188"/>
      <c r="H25" s="188"/>
      <c r="I25" s="189"/>
      <c r="J25" s="65">
        <f>(J22+J23+J24)/220*1.5*15.21</f>
        <v>0</v>
      </c>
    </row>
    <row r="26" spans="2:10" ht="15.75" thickBot="1" x14ac:dyDescent="0.3">
      <c r="B26" s="48"/>
      <c r="C26" s="238" t="s">
        <v>107</v>
      </c>
      <c r="D26" s="191"/>
      <c r="E26" s="191"/>
      <c r="F26" s="191"/>
      <c r="G26" s="191"/>
      <c r="H26" s="191"/>
      <c r="I26" s="192"/>
      <c r="J26" s="66">
        <f>SUM(J22:J25)</f>
        <v>0</v>
      </c>
    </row>
    <row r="27" spans="2:10" ht="15.75" thickBot="1" x14ac:dyDescent="0.3">
      <c r="B27" s="167" t="s">
        <v>34</v>
      </c>
      <c r="C27" s="168"/>
      <c r="D27" s="168"/>
      <c r="E27" s="168"/>
      <c r="F27" s="168"/>
      <c r="G27" s="168"/>
      <c r="H27" s="168"/>
      <c r="I27" s="168"/>
      <c r="J27" s="169"/>
    </row>
    <row r="28" spans="2:10" x14ac:dyDescent="0.25">
      <c r="B28" s="75" t="s">
        <v>35</v>
      </c>
      <c r="C28" s="288" t="s">
        <v>36</v>
      </c>
      <c r="D28" s="288"/>
      <c r="E28" s="288"/>
      <c r="F28" s="288"/>
      <c r="G28" s="288"/>
      <c r="H28" s="288"/>
      <c r="I28" s="288"/>
      <c r="J28" s="47" t="s">
        <v>27</v>
      </c>
    </row>
    <row r="29" spans="2:10" x14ac:dyDescent="0.25">
      <c r="B29" s="6" t="s">
        <v>3</v>
      </c>
      <c r="C29" s="164" t="s">
        <v>37</v>
      </c>
      <c r="D29" s="164"/>
      <c r="E29" s="164"/>
      <c r="F29" s="164"/>
      <c r="G29" s="164"/>
      <c r="H29" s="164"/>
      <c r="I29" s="9">
        <f>1/12</f>
        <v>8.3333333333333329E-2</v>
      </c>
      <c r="J29" s="73">
        <f>I29*$J$26</f>
        <v>0</v>
      </c>
    </row>
    <row r="30" spans="2:10" x14ac:dyDescent="0.25">
      <c r="B30" s="6" t="s">
        <v>5</v>
      </c>
      <c r="C30" s="292" t="s">
        <v>192</v>
      </c>
      <c r="D30" s="292"/>
      <c r="E30" s="292"/>
      <c r="F30" s="292"/>
      <c r="G30" s="292"/>
      <c r="H30" s="292"/>
      <c r="I30" s="9">
        <f>I29/3</f>
        <v>2.7777777777777776E-2</v>
      </c>
      <c r="J30" s="73">
        <f>I30*$J$26</f>
        <v>0</v>
      </c>
    </row>
    <row r="31" spans="2:10" x14ac:dyDescent="0.25">
      <c r="B31" s="132" t="s">
        <v>7</v>
      </c>
      <c r="C31" s="289" t="s">
        <v>124</v>
      </c>
      <c r="D31" s="290"/>
      <c r="E31" s="290"/>
      <c r="F31" s="290"/>
      <c r="G31" s="290"/>
      <c r="H31" s="291"/>
      <c r="I31" s="79">
        <f>SUM(I29:I30)</f>
        <v>0.1111111111111111</v>
      </c>
      <c r="J31" s="81">
        <f>SUM(J29:J30)</f>
        <v>0</v>
      </c>
    </row>
    <row r="32" spans="2:10" x14ac:dyDescent="0.25">
      <c r="B32" s="242" t="s">
        <v>193</v>
      </c>
      <c r="C32" s="243"/>
      <c r="D32" s="243"/>
      <c r="E32" s="243"/>
      <c r="F32" s="243"/>
      <c r="G32" s="243"/>
      <c r="H32" s="244"/>
      <c r="I32" s="79" t="s">
        <v>211</v>
      </c>
      <c r="J32" s="136">
        <f>J26</f>
        <v>0</v>
      </c>
    </row>
    <row r="33" spans="2:15" x14ac:dyDescent="0.25">
      <c r="B33" s="245"/>
      <c r="C33" s="246"/>
      <c r="D33" s="246"/>
      <c r="E33" s="246"/>
      <c r="F33" s="246"/>
      <c r="G33" s="246"/>
      <c r="H33" s="247"/>
      <c r="I33" s="79" t="s">
        <v>214</v>
      </c>
      <c r="J33" s="136">
        <f>J31</f>
        <v>0</v>
      </c>
    </row>
    <row r="34" spans="2:15" ht="15.75" thickBot="1" x14ac:dyDescent="0.3">
      <c r="B34" s="248"/>
      <c r="C34" s="249"/>
      <c r="D34" s="249"/>
      <c r="E34" s="249"/>
      <c r="F34" s="249"/>
      <c r="G34" s="249"/>
      <c r="H34" s="250"/>
      <c r="I34" s="59" t="s">
        <v>194</v>
      </c>
      <c r="J34" s="74">
        <f>SUM(J32:J33)</f>
        <v>0</v>
      </c>
      <c r="N34" s="5"/>
      <c r="O34" s="5"/>
    </row>
    <row r="35" spans="2:15" ht="15.75" thickBot="1" x14ac:dyDescent="0.3">
      <c r="B35" s="235"/>
      <c r="C35" s="236"/>
      <c r="D35" s="236"/>
      <c r="E35" s="236"/>
      <c r="F35" s="236"/>
      <c r="G35" s="236"/>
      <c r="H35" s="236"/>
      <c r="I35" s="236"/>
      <c r="J35" s="237"/>
    </row>
    <row r="36" spans="2:15" x14ac:dyDescent="0.25">
      <c r="B36" s="46" t="s">
        <v>39</v>
      </c>
      <c r="C36" s="179" t="s">
        <v>40</v>
      </c>
      <c r="D36" s="180"/>
      <c r="E36" s="180"/>
      <c r="F36" s="180"/>
      <c r="G36" s="180"/>
      <c r="H36" s="180"/>
      <c r="I36" s="58" t="s">
        <v>41</v>
      </c>
      <c r="J36" s="47" t="s">
        <v>27</v>
      </c>
    </row>
    <row r="37" spans="2:15" x14ac:dyDescent="0.25">
      <c r="B37" s="38" t="s">
        <v>3</v>
      </c>
      <c r="C37" s="224" t="s">
        <v>42</v>
      </c>
      <c r="D37" s="224"/>
      <c r="E37" s="224"/>
      <c r="F37" s="224"/>
      <c r="G37" s="224"/>
      <c r="H37" s="224"/>
      <c r="I37" s="2">
        <v>0.2</v>
      </c>
      <c r="J37" s="64">
        <f t="shared" ref="J37:J42" si="0">I37*$J$34</f>
        <v>0</v>
      </c>
    </row>
    <row r="38" spans="2:15" x14ac:dyDescent="0.25">
      <c r="B38" s="38" t="s">
        <v>5</v>
      </c>
      <c r="C38" s="224" t="s">
        <v>43</v>
      </c>
      <c r="D38" s="224"/>
      <c r="E38" s="224"/>
      <c r="F38" s="224"/>
      <c r="G38" s="224"/>
      <c r="H38" s="224"/>
      <c r="I38" s="2">
        <v>1.4999999999999999E-2</v>
      </c>
      <c r="J38" s="64">
        <f t="shared" si="0"/>
        <v>0</v>
      </c>
    </row>
    <row r="39" spans="2:15" x14ac:dyDescent="0.25">
      <c r="B39" s="38" t="s">
        <v>7</v>
      </c>
      <c r="C39" s="224" t="s">
        <v>44</v>
      </c>
      <c r="D39" s="224"/>
      <c r="E39" s="224"/>
      <c r="F39" s="224"/>
      <c r="G39" s="224"/>
      <c r="H39" s="224"/>
      <c r="I39" s="2">
        <v>0.01</v>
      </c>
      <c r="J39" s="64">
        <f t="shared" si="0"/>
        <v>0</v>
      </c>
    </row>
    <row r="40" spans="2:15" x14ac:dyDescent="0.25">
      <c r="B40" s="38" t="s">
        <v>9</v>
      </c>
      <c r="C40" s="224" t="s">
        <v>45</v>
      </c>
      <c r="D40" s="224"/>
      <c r="E40" s="224"/>
      <c r="F40" s="224"/>
      <c r="G40" s="224"/>
      <c r="H40" s="224"/>
      <c r="I40" s="2">
        <v>2E-3</v>
      </c>
      <c r="J40" s="64">
        <f t="shared" si="0"/>
        <v>0</v>
      </c>
    </row>
    <row r="41" spans="2:15" x14ac:dyDescent="0.25">
      <c r="B41" s="38" t="s">
        <v>11</v>
      </c>
      <c r="C41" s="224" t="s">
        <v>46</v>
      </c>
      <c r="D41" s="224"/>
      <c r="E41" s="224"/>
      <c r="F41" s="224"/>
      <c r="G41" s="224"/>
      <c r="H41" s="224"/>
      <c r="I41" s="2">
        <v>2.5000000000000001E-2</v>
      </c>
      <c r="J41" s="64">
        <f t="shared" si="0"/>
        <v>0</v>
      </c>
    </row>
    <row r="42" spans="2:15" x14ac:dyDescent="0.25">
      <c r="B42" s="38" t="s">
        <v>13</v>
      </c>
      <c r="C42" s="224" t="s">
        <v>47</v>
      </c>
      <c r="D42" s="224"/>
      <c r="E42" s="224"/>
      <c r="F42" s="224"/>
      <c r="G42" s="224"/>
      <c r="H42" s="224"/>
      <c r="I42" s="2">
        <v>0.08</v>
      </c>
      <c r="J42" s="64">
        <f t="shared" si="0"/>
        <v>0</v>
      </c>
    </row>
    <row r="43" spans="2:15" x14ac:dyDescent="0.25">
      <c r="B43" s="225" t="s">
        <v>32</v>
      </c>
      <c r="C43" s="227" t="s">
        <v>48</v>
      </c>
      <c r="D43" s="228"/>
      <c r="E43" s="228"/>
      <c r="F43" s="229"/>
      <c r="G43" s="129" t="s">
        <v>49</v>
      </c>
      <c r="H43" s="129" t="s">
        <v>50</v>
      </c>
      <c r="I43" s="233">
        <f>G44*H44</f>
        <v>0.06</v>
      </c>
      <c r="J43" s="209">
        <f>I43*J34</f>
        <v>0</v>
      </c>
    </row>
    <row r="44" spans="2:15" x14ac:dyDescent="0.25">
      <c r="B44" s="226"/>
      <c r="C44" s="230"/>
      <c r="D44" s="231"/>
      <c r="E44" s="231"/>
      <c r="F44" s="232"/>
      <c r="G44" s="127">
        <v>0.03</v>
      </c>
      <c r="H44" s="128">
        <v>2</v>
      </c>
      <c r="I44" s="234"/>
      <c r="J44" s="210"/>
    </row>
    <row r="45" spans="2:15" x14ac:dyDescent="0.25">
      <c r="B45" s="38" t="s">
        <v>33</v>
      </c>
      <c r="C45" s="171" t="s">
        <v>51</v>
      </c>
      <c r="D45" s="172"/>
      <c r="E45" s="172"/>
      <c r="F45" s="172"/>
      <c r="G45" s="172"/>
      <c r="H45" s="212"/>
      <c r="I45" s="3">
        <v>6.0000000000000001E-3</v>
      </c>
      <c r="J45" s="64">
        <f>I45*J34</f>
        <v>0</v>
      </c>
    </row>
    <row r="46" spans="2:15" ht="15.75" thickBot="1" x14ac:dyDescent="0.3">
      <c r="B46" s="48"/>
      <c r="C46" s="176" t="s">
        <v>38</v>
      </c>
      <c r="D46" s="177"/>
      <c r="E46" s="177"/>
      <c r="F46" s="177"/>
      <c r="G46" s="177"/>
      <c r="H46" s="178"/>
      <c r="I46" s="49">
        <f>SUM(I37:I45)</f>
        <v>0.39800000000000008</v>
      </c>
      <c r="J46" s="66">
        <f>SUM(J37:J45)</f>
        <v>0</v>
      </c>
    </row>
    <row r="47" spans="2:15" ht="15.75" thickBot="1" x14ac:dyDescent="0.3">
      <c r="B47" s="39"/>
      <c r="J47" s="40"/>
    </row>
    <row r="48" spans="2:15" x14ac:dyDescent="0.25">
      <c r="B48" s="50" t="s">
        <v>52</v>
      </c>
      <c r="C48" s="170" t="s">
        <v>53</v>
      </c>
      <c r="D48" s="170"/>
      <c r="E48" s="170"/>
      <c r="F48" s="170"/>
      <c r="G48" s="170"/>
      <c r="H48" s="170"/>
      <c r="I48" s="170"/>
      <c r="J48" s="47" t="s">
        <v>54</v>
      </c>
    </row>
    <row r="49" spans="2:20" ht="25.5" x14ac:dyDescent="0.25">
      <c r="B49" s="181" t="s">
        <v>3</v>
      </c>
      <c r="C49" s="216" t="s">
        <v>55</v>
      </c>
      <c r="D49" s="217"/>
      <c r="E49" s="218"/>
      <c r="F49" s="31" t="s">
        <v>121</v>
      </c>
      <c r="G49" s="31" t="s">
        <v>56</v>
      </c>
      <c r="H49" s="31" t="s">
        <v>57</v>
      </c>
      <c r="I49" s="31" t="s">
        <v>58</v>
      </c>
      <c r="J49" s="219">
        <f>F50*G50*H50-I50</f>
        <v>0</v>
      </c>
    </row>
    <row r="50" spans="2:20" ht="21.75" customHeight="1" x14ac:dyDescent="0.25">
      <c r="B50" s="183"/>
      <c r="C50" s="221" t="s">
        <v>59</v>
      </c>
      <c r="D50" s="222"/>
      <c r="E50" s="223"/>
      <c r="F50" s="77">
        <v>0</v>
      </c>
      <c r="G50" s="61">
        <v>3.5</v>
      </c>
      <c r="H50" s="76">
        <v>15.21</v>
      </c>
      <c r="I50" s="67">
        <f>6%*I17</f>
        <v>0</v>
      </c>
      <c r="J50" s="220"/>
    </row>
    <row r="51" spans="2:20" ht="23.25" customHeight="1" x14ac:dyDescent="0.25">
      <c r="B51" s="181" t="s">
        <v>5</v>
      </c>
      <c r="C51" s="206" t="s">
        <v>60</v>
      </c>
      <c r="D51" s="207"/>
      <c r="E51" s="207"/>
      <c r="F51" s="208" t="s">
        <v>56</v>
      </c>
      <c r="G51" s="208"/>
      <c r="H51" s="31" t="s">
        <v>57</v>
      </c>
      <c r="I51" s="6" t="s">
        <v>58</v>
      </c>
      <c r="J51" s="209">
        <f>F52*H52-I52</f>
        <v>0</v>
      </c>
      <c r="T51" s="62"/>
    </row>
    <row r="52" spans="2:20" x14ac:dyDescent="0.25">
      <c r="B52" s="183"/>
      <c r="C52" s="28" t="s">
        <v>61</v>
      </c>
      <c r="D52" s="29"/>
      <c r="E52" s="29"/>
      <c r="F52" s="211">
        <v>0</v>
      </c>
      <c r="G52" s="211"/>
      <c r="H52" s="76">
        <v>15.21</v>
      </c>
      <c r="I52" s="67">
        <v>0</v>
      </c>
      <c r="J52" s="210"/>
    </row>
    <row r="53" spans="2:20" x14ac:dyDescent="0.25">
      <c r="B53" s="38" t="s">
        <v>7</v>
      </c>
      <c r="C53" s="171" t="s">
        <v>189</v>
      </c>
      <c r="D53" s="172"/>
      <c r="E53" s="172"/>
      <c r="F53" s="172"/>
      <c r="G53" s="172"/>
      <c r="H53" s="172"/>
      <c r="I53" s="212"/>
      <c r="J53" s="85">
        <v>0</v>
      </c>
    </row>
    <row r="54" spans="2:20" x14ac:dyDescent="0.25">
      <c r="B54" s="83"/>
      <c r="C54" s="171" t="s">
        <v>190</v>
      </c>
      <c r="D54" s="172" t="s">
        <v>113</v>
      </c>
      <c r="E54" s="172" t="s">
        <v>113</v>
      </c>
      <c r="F54" s="172" t="s">
        <v>113</v>
      </c>
      <c r="G54" s="172" t="s">
        <v>113</v>
      </c>
      <c r="H54" s="172" t="s">
        <v>113</v>
      </c>
      <c r="I54" s="212" t="s">
        <v>113</v>
      </c>
      <c r="J54" s="64">
        <v>0</v>
      </c>
    </row>
    <row r="55" spans="2:20" ht="15.75" thickBot="1" x14ac:dyDescent="0.3">
      <c r="B55" s="48"/>
      <c r="C55" s="176" t="s">
        <v>62</v>
      </c>
      <c r="D55" s="177"/>
      <c r="E55" s="177"/>
      <c r="F55" s="177"/>
      <c r="G55" s="177"/>
      <c r="H55" s="177"/>
      <c r="I55" s="178"/>
      <c r="J55" s="66">
        <f>SUM(J49:J54)</f>
        <v>0</v>
      </c>
    </row>
    <row r="56" spans="2:20" ht="15.75" thickBot="1" x14ac:dyDescent="0.3">
      <c r="B56" s="38"/>
      <c r="C56" s="171"/>
      <c r="D56" s="172"/>
      <c r="E56" s="172"/>
      <c r="F56" s="172"/>
      <c r="G56" s="172"/>
      <c r="H56" s="172"/>
      <c r="I56" s="212"/>
      <c r="J56" s="68"/>
    </row>
    <row r="57" spans="2:20" x14ac:dyDescent="0.25">
      <c r="B57" s="50" t="s">
        <v>125</v>
      </c>
      <c r="C57" s="170" t="s">
        <v>126</v>
      </c>
      <c r="D57" s="170"/>
      <c r="E57" s="170"/>
      <c r="F57" s="170"/>
      <c r="G57" s="170"/>
      <c r="H57" s="170"/>
      <c r="I57" s="170"/>
      <c r="J57" s="47" t="s">
        <v>27</v>
      </c>
    </row>
    <row r="58" spans="2:20" ht="15.75" thickBot="1" x14ac:dyDescent="0.3">
      <c r="B58" s="38" t="s">
        <v>3</v>
      </c>
      <c r="C58" s="297" t="s">
        <v>126</v>
      </c>
      <c r="D58" s="298"/>
      <c r="E58" s="298"/>
      <c r="F58" s="298"/>
      <c r="G58" s="298"/>
      <c r="H58" s="298"/>
      <c r="I58" s="299"/>
      <c r="J58" s="69">
        <f>J22/220*1.5*15.21</f>
        <v>0</v>
      </c>
    </row>
    <row r="59" spans="2:20" ht="15.75" thickBot="1" x14ac:dyDescent="0.3">
      <c r="B59" s="50"/>
      <c r="C59" s="170" t="s">
        <v>127</v>
      </c>
      <c r="D59" s="170"/>
      <c r="E59" s="170"/>
      <c r="F59" s="170"/>
      <c r="G59" s="170"/>
      <c r="H59" s="170"/>
      <c r="I59" s="170"/>
      <c r="J59" s="66">
        <f>J58</f>
        <v>0</v>
      </c>
    </row>
    <row r="60" spans="2:20" ht="15.75" thickBot="1" x14ac:dyDescent="0.3">
      <c r="B60" s="167" t="s">
        <v>63</v>
      </c>
      <c r="C60" s="168"/>
      <c r="D60" s="168"/>
      <c r="E60" s="168"/>
      <c r="F60" s="168"/>
      <c r="G60" s="168"/>
      <c r="H60" s="168"/>
      <c r="I60" s="168"/>
      <c r="J60" s="169"/>
    </row>
    <row r="61" spans="2:20" x14ac:dyDescent="0.25">
      <c r="B61" s="50">
        <v>2</v>
      </c>
      <c r="C61" s="170" t="s">
        <v>64</v>
      </c>
      <c r="D61" s="170"/>
      <c r="E61" s="170"/>
      <c r="F61" s="170"/>
      <c r="G61" s="170"/>
      <c r="H61" s="170"/>
      <c r="I61" s="170"/>
      <c r="J61" s="51" t="s">
        <v>27</v>
      </c>
    </row>
    <row r="62" spans="2:20" x14ac:dyDescent="0.25">
      <c r="B62" s="113" t="s">
        <v>35</v>
      </c>
      <c r="C62" s="202" t="s">
        <v>221</v>
      </c>
      <c r="D62" s="202"/>
      <c r="E62" s="202"/>
      <c r="F62" s="202"/>
      <c r="G62" s="202"/>
      <c r="H62" s="202"/>
      <c r="I62" s="202"/>
      <c r="J62" s="114">
        <f>J31</f>
        <v>0</v>
      </c>
    </row>
    <row r="63" spans="2:20" x14ac:dyDescent="0.25">
      <c r="B63" s="113" t="s">
        <v>39</v>
      </c>
      <c r="C63" s="202" t="s">
        <v>40</v>
      </c>
      <c r="D63" s="202"/>
      <c r="E63" s="202"/>
      <c r="F63" s="202"/>
      <c r="G63" s="202"/>
      <c r="H63" s="202"/>
      <c r="I63" s="202"/>
      <c r="J63" s="114">
        <f>J46</f>
        <v>0</v>
      </c>
    </row>
    <row r="64" spans="2:20" x14ac:dyDescent="0.25">
      <c r="B64" s="113" t="s">
        <v>52</v>
      </c>
      <c r="C64" s="202" t="s">
        <v>53</v>
      </c>
      <c r="D64" s="202"/>
      <c r="E64" s="202"/>
      <c r="F64" s="202"/>
      <c r="G64" s="202"/>
      <c r="H64" s="202"/>
      <c r="I64" s="202"/>
      <c r="J64" s="114">
        <f>J55</f>
        <v>0</v>
      </c>
    </row>
    <row r="65" spans="2:11" x14ac:dyDescent="0.25">
      <c r="B65" s="115" t="s">
        <v>125</v>
      </c>
      <c r="C65" s="203" t="s">
        <v>126</v>
      </c>
      <c r="D65" s="204"/>
      <c r="E65" s="204"/>
      <c r="F65" s="204"/>
      <c r="G65" s="204"/>
      <c r="H65" s="204"/>
      <c r="I65" s="205"/>
      <c r="J65" s="116">
        <f>J59</f>
        <v>0</v>
      </c>
    </row>
    <row r="66" spans="2:11" ht="15.75" thickBot="1" x14ac:dyDescent="0.3">
      <c r="B66" s="117"/>
      <c r="C66" s="166" t="s">
        <v>38</v>
      </c>
      <c r="D66" s="166"/>
      <c r="E66" s="166"/>
      <c r="F66" s="166"/>
      <c r="G66" s="166"/>
      <c r="H66" s="166"/>
      <c r="I66" s="166"/>
      <c r="J66" s="118">
        <f>SUM(J62:J65)</f>
        <v>0</v>
      </c>
    </row>
    <row r="67" spans="2:11" ht="15.75" thickBot="1" x14ac:dyDescent="0.3">
      <c r="B67" s="167" t="s">
        <v>130</v>
      </c>
      <c r="C67" s="168"/>
      <c r="D67" s="168"/>
      <c r="E67" s="168"/>
      <c r="F67" s="168"/>
      <c r="G67" s="168"/>
      <c r="H67" s="168"/>
      <c r="I67" s="168"/>
      <c r="J67" s="169"/>
    </row>
    <row r="68" spans="2:11" x14ac:dyDescent="0.25">
      <c r="B68" s="50">
        <v>3</v>
      </c>
      <c r="C68" s="170" t="s">
        <v>65</v>
      </c>
      <c r="D68" s="170"/>
      <c r="E68" s="170"/>
      <c r="F68" s="170"/>
      <c r="G68" s="170"/>
      <c r="H68" s="170"/>
      <c r="I68" s="170"/>
      <c r="J68" s="52" t="s">
        <v>27</v>
      </c>
    </row>
    <row r="69" spans="2:11" x14ac:dyDescent="0.25">
      <c r="B69" s="34" t="s">
        <v>3</v>
      </c>
      <c r="C69" s="187" t="s">
        <v>195</v>
      </c>
      <c r="D69" s="188"/>
      <c r="E69" s="188"/>
      <c r="F69" s="188"/>
      <c r="G69" s="188"/>
      <c r="H69" s="189"/>
      <c r="I69" s="137">
        <f>5%/12</f>
        <v>4.1666666666666666E-3</v>
      </c>
      <c r="J69" s="114">
        <f>$J$26*I69</f>
        <v>0</v>
      </c>
      <c r="K69" s="4" t="s">
        <v>66</v>
      </c>
    </row>
    <row r="70" spans="2:11" x14ac:dyDescent="0.25">
      <c r="B70" s="34" t="s">
        <v>5</v>
      </c>
      <c r="C70" s="187" t="s">
        <v>196</v>
      </c>
      <c r="D70" s="188"/>
      <c r="E70" s="188"/>
      <c r="F70" s="188"/>
      <c r="G70" s="188"/>
      <c r="H70" s="189"/>
      <c r="I70" s="9">
        <f>I69*I42</f>
        <v>3.3333333333333332E-4</v>
      </c>
      <c r="J70" s="114">
        <f t="shared" ref="J70:J74" si="1">$J$26*I70</f>
        <v>0</v>
      </c>
    </row>
    <row r="71" spans="2:11" x14ac:dyDescent="0.25">
      <c r="B71" s="34" t="s">
        <v>7</v>
      </c>
      <c r="C71" s="187" t="s">
        <v>197</v>
      </c>
      <c r="D71" s="188"/>
      <c r="E71" s="188"/>
      <c r="F71" s="188"/>
      <c r="G71" s="188"/>
      <c r="H71" s="189"/>
      <c r="I71" s="137">
        <v>3.44E-2</v>
      </c>
      <c r="J71" s="114">
        <f t="shared" si="1"/>
        <v>0</v>
      </c>
      <c r="K71" s="4" t="s">
        <v>67</v>
      </c>
    </row>
    <row r="72" spans="2:11" ht="15" customHeight="1" x14ac:dyDescent="0.25">
      <c r="B72" s="38" t="s">
        <v>9</v>
      </c>
      <c r="C72" s="187" t="s">
        <v>198</v>
      </c>
      <c r="D72" s="188"/>
      <c r="E72" s="188"/>
      <c r="F72" s="188"/>
      <c r="G72" s="188"/>
      <c r="H72" s="189"/>
      <c r="I72" s="11">
        <f>(((7/30)/12))</f>
        <v>1.9444444444444445E-2</v>
      </c>
      <c r="J72" s="114">
        <f t="shared" si="1"/>
        <v>0</v>
      </c>
    </row>
    <row r="73" spans="2:11" x14ac:dyDescent="0.25">
      <c r="B73" s="38" t="s">
        <v>11</v>
      </c>
      <c r="C73" s="187" t="s">
        <v>199</v>
      </c>
      <c r="D73" s="188"/>
      <c r="E73" s="188"/>
      <c r="F73" s="188"/>
      <c r="G73" s="188"/>
      <c r="H73" s="189"/>
      <c r="I73" s="9">
        <f>I72*I46</f>
        <v>7.7388888888888906E-3</v>
      </c>
      <c r="J73" s="114">
        <f t="shared" si="1"/>
        <v>0</v>
      </c>
      <c r="K73" s="4" t="s">
        <v>68</v>
      </c>
    </row>
    <row r="74" spans="2:11" x14ac:dyDescent="0.25">
      <c r="B74" s="83" t="s">
        <v>13</v>
      </c>
      <c r="C74" s="187" t="s">
        <v>200</v>
      </c>
      <c r="D74" s="188"/>
      <c r="E74" s="188"/>
      <c r="F74" s="188"/>
      <c r="G74" s="188"/>
      <c r="H74" s="189"/>
      <c r="I74" s="107">
        <f>I72*0.4*I42</f>
        <v>6.2222222222222225E-4</v>
      </c>
      <c r="J74" s="114">
        <f t="shared" si="1"/>
        <v>0</v>
      </c>
      <c r="K74" s="4"/>
    </row>
    <row r="75" spans="2:11" x14ac:dyDescent="0.25">
      <c r="B75" s="293" t="s">
        <v>38</v>
      </c>
      <c r="C75" s="294"/>
      <c r="D75" s="294"/>
      <c r="E75" s="294"/>
      <c r="F75" s="294"/>
      <c r="G75" s="294"/>
      <c r="H75" s="295"/>
      <c r="I75" s="124">
        <f>SUM(I69:I74)</f>
        <v>6.6705555555555546E-2</v>
      </c>
      <c r="J75" s="119">
        <f>SUM(J69:J74)</f>
        <v>0</v>
      </c>
    </row>
    <row r="76" spans="2:11" x14ac:dyDescent="0.25">
      <c r="B76" s="165" t="s">
        <v>210</v>
      </c>
      <c r="C76" s="296"/>
      <c r="D76" s="296"/>
      <c r="E76" s="296"/>
      <c r="F76" s="296"/>
      <c r="G76" s="296"/>
      <c r="H76" s="296"/>
      <c r="I76" s="59" t="s">
        <v>211</v>
      </c>
      <c r="J76" s="125">
        <f>J26</f>
        <v>0</v>
      </c>
    </row>
    <row r="77" spans="2:11" x14ac:dyDescent="0.25">
      <c r="B77" s="296"/>
      <c r="C77" s="296"/>
      <c r="D77" s="296"/>
      <c r="E77" s="296"/>
      <c r="F77" s="296"/>
      <c r="G77" s="296"/>
      <c r="H77" s="296"/>
      <c r="I77" s="59" t="s">
        <v>212</v>
      </c>
      <c r="J77" s="125">
        <f>J66</f>
        <v>0</v>
      </c>
    </row>
    <row r="78" spans="2:11" x14ac:dyDescent="0.25">
      <c r="B78" s="296"/>
      <c r="C78" s="296"/>
      <c r="D78" s="296"/>
      <c r="E78" s="296"/>
      <c r="F78" s="296"/>
      <c r="G78" s="296"/>
      <c r="H78" s="296"/>
      <c r="I78" s="59" t="s">
        <v>213</v>
      </c>
      <c r="J78" s="125">
        <f>J75</f>
        <v>0</v>
      </c>
    </row>
    <row r="79" spans="2:11" x14ac:dyDescent="0.25">
      <c r="B79" s="296"/>
      <c r="C79" s="296"/>
      <c r="D79" s="296"/>
      <c r="E79" s="296"/>
      <c r="F79" s="296"/>
      <c r="G79" s="296"/>
      <c r="H79" s="296"/>
      <c r="I79" s="59" t="s">
        <v>38</v>
      </c>
      <c r="J79" s="125">
        <f>J76+J77+J78</f>
        <v>0</v>
      </c>
    </row>
    <row r="80" spans="2:11" ht="15.75" thickBot="1" x14ac:dyDescent="0.3">
      <c r="B80" s="167" t="s">
        <v>69</v>
      </c>
      <c r="C80" s="168"/>
      <c r="D80" s="168"/>
      <c r="E80" s="168"/>
      <c r="F80" s="168"/>
      <c r="G80" s="168"/>
      <c r="H80" s="168"/>
      <c r="I80" s="168"/>
      <c r="J80" s="169"/>
    </row>
    <row r="81" spans="2:14" x14ac:dyDescent="0.25">
      <c r="B81" s="50" t="s">
        <v>70</v>
      </c>
      <c r="C81" s="170" t="s">
        <v>71</v>
      </c>
      <c r="D81" s="170"/>
      <c r="E81" s="170"/>
      <c r="F81" s="170"/>
      <c r="G81" s="170"/>
      <c r="H81" s="170"/>
      <c r="I81" s="170"/>
      <c r="J81" s="47" t="s">
        <v>27</v>
      </c>
    </row>
    <row r="82" spans="2:14" x14ac:dyDescent="0.25">
      <c r="B82" s="34" t="s">
        <v>3</v>
      </c>
      <c r="C82" s="187" t="s">
        <v>201</v>
      </c>
      <c r="D82" s="188"/>
      <c r="E82" s="188"/>
      <c r="F82" s="188"/>
      <c r="G82" s="188"/>
      <c r="H82" s="189"/>
      <c r="I82" s="109">
        <v>8.3299999999999999E-2</v>
      </c>
      <c r="J82" s="114">
        <f t="shared" ref="J82:J91" si="2">$J$26*I82</f>
        <v>0</v>
      </c>
    </row>
    <row r="83" spans="2:14" x14ac:dyDescent="0.25">
      <c r="B83" s="34" t="s">
        <v>5</v>
      </c>
      <c r="C83" s="187" t="s">
        <v>202</v>
      </c>
      <c r="D83" s="188"/>
      <c r="E83" s="188"/>
      <c r="F83" s="188"/>
      <c r="G83" s="188"/>
      <c r="H83" s="189"/>
      <c r="I83" s="109">
        <v>1.3899999999999999E-2</v>
      </c>
      <c r="J83" s="114">
        <f t="shared" si="2"/>
        <v>0</v>
      </c>
    </row>
    <row r="84" spans="2:14" x14ac:dyDescent="0.25">
      <c r="B84" s="34" t="s">
        <v>7</v>
      </c>
      <c r="C84" s="187" t="s">
        <v>203</v>
      </c>
      <c r="D84" s="188"/>
      <c r="E84" s="188"/>
      <c r="F84" s="188"/>
      <c r="G84" s="188"/>
      <c r="H84" s="189"/>
      <c r="I84" s="109">
        <v>8.9999999999999998E-4</v>
      </c>
      <c r="J84" s="114">
        <f t="shared" si="2"/>
        <v>0</v>
      </c>
    </row>
    <row r="85" spans="2:14" x14ac:dyDescent="0.25">
      <c r="B85" s="34" t="s">
        <v>9</v>
      </c>
      <c r="C85" s="187" t="s">
        <v>204</v>
      </c>
      <c r="D85" s="188"/>
      <c r="E85" s="188"/>
      <c r="F85" s="188"/>
      <c r="G85" s="188"/>
      <c r="H85" s="189"/>
      <c r="I85" s="109">
        <v>2.0000000000000001E-4</v>
      </c>
      <c r="J85" s="114">
        <f t="shared" si="2"/>
        <v>0</v>
      </c>
    </row>
    <row r="86" spans="2:14" x14ac:dyDescent="0.25">
      <c r="B86" s="106" t="s">
        <v>11</v>
      </c>
      <c r="C86" s="187" t="s">
        <v>71</v>
      </c>
      <c r="D86" s="188"/>
      <c r="E86" s="188"/>
      <c r="F86" s="188"/>
      <c r="G86" s="188"/>
      <c r="H86" s="189"/>
      <c r="I86" s="109">
        <v>2.8E-3</v>
      </c>
      <c r="J86" s="114">
        <f t="shared" si="2"/>
        <v>0</v>
      </c>
    </row>
    <row r="87" spans="2:14" x14ac:dyDescent="0.25">
      <c r="B87" s="106" t="s">
        <v>13</v>
      </c>
      <c r="C87" s="187" t="s">
        <v>205</v>
      </c>
      <c r="D87" s="188"/>
      <c r="E87" s="188"/>
      <c r="F87" s="188"/>
      <c r="G87" s="188"/>
      <c r="H87" s="189"/>
      <c r="I87" s="109">
        <v>2.9999999999999997E-4</v>
      </c>
      <c r="J87" s="114">
        <f t="shared" si="2"/>
        <v>0</v>
      </c>
    </row>
    <row r="88" spans="2:14" x14ac:dyDescent="0.25">
      <c r="B88" s="190" t="s">
        <v>206</v>
      </c>
      <c r="C88" s="191"/>
      <c r="D88" s="191"/>
      <c r="E88" s="191"/>
      <c r="F88" s="191"/>
      <c r="G88" s="191"/>
      <c r="H88" s="192"/>
      <c r="I88" s="111">
        <f>SUM(I82:I87)</f>
        <v>0.10139999999999999</v>
      </c>
      <c r="J88" s="119">
        <f>SUM(J82:J87)</f>
        <v>0</v>
      </c>
    </row>
    <row r="89" spans="2:14" x14ac:dyDescent="0.25">
      <c r="B89" s="106" t="s">
        <v>32</v>
      </c>
      <c r="C89" s="187" t="s">
        <v>207</v>
      </c>
      <c r="D89" s="188"/>
      <c r="E89" s="188"/>
      <c r="F89" s="188"/>
      <c r="G89" s="188"/>
      <c r="H89" s="189"/>
      <c r="I89" s="110">
        <f>(I88-I84)*(1/12+1/12+1/12/3)</f>
        <v>1.9541666666666662E-2</v>
      </c>
      <c r="J89" s="114">
        <f t="shared" si="2"/>
        <v>0</v>
      </c>
    </row>
    <row r="90" spans="2:14" x14ac:dyDescent="0.25">
      <c r="B90" s="190" t="s">
        <v>208</v>
      </c>
      <c r="C90" s="191"/>
      <c r="D90" s="191"/>
      <c r="E90" s="191"/>
      <c r="F90" s="191"/>
      <c r="G90" s="191"/>
      <c r="H90" s="192"/>
      <c r="I90" s="111">
        <f>I88+I89</f>
        <v>0.12094166666666666</v>
      </c>
      <c r="J90" s="119">
        <f>J88+J89</f>
        <v>0</v>
      </c>
    </row>
    <row r="91" spans="2:14" x14ac:dyDescent="0.25">
      <c r="B91" s="106" t="s">
        <v>33</v>
      </c>
      <c r="C91" s="187" t="s">
        <v>209</v>
      </c>
      <c r="D91" s="188"/>
      <c r="E91" s="188"/>
      <c r="F91" s="188"/>
      <c r="G91" s="188"/>
      <c r="H91" s="189"/>
      <c r="I91" s="110">
        <f>I90*I46</f>
        <v>4.8134783333333341E-2</v>
      </c>
      <c r="J91" s="114">
        <f t="shared" si="2"/>
        <v>0</v>
      </c>
    </row>
    <row r="92" spans="2:14" ht="15.75" thickBot="1" x14ac:dyDescent="0.3">
      <c r="B92" s="117"/>
      <c r="C92" s="176" t="s">
        <v>38</v>
      </c>
      <c r="D92" s="177"/>
      <c r="E92" s="177"/>
      <c r="F92" s="177"/>
      <c r="G92" s="177"/>
      <c r="H92" s="178"/>
      <c r="I92" s="49">
        <f>I90+I91</f>
        <v>0.16907644999999999</v>
      </c>
      <c r="J92" s="118">
        <f>J90+J91</f>
        <v>0</v>
      </c>
      <c r="N92" s="5"/>
    </row>
    <row r="93" spans="2:14" ht="24" customHeight="1" thickBot="1" x14ac:dyDescent="0.3">
      <c r="B93" s="184" t="s">
        <v>131</v>
      </c>
      <c r="C93" s="185"/>
      <c r="D93" s="185"/>
      <c r="E93" s="185"/>
      <c r="F93" s="185"/>
      <c r="G93" s="185"/>
      <c r="H93" s="185"/>
      <c r="I93" s="185"/>
      <c r="J93" s="186"/>
    </row>
    <row r="94" spans="2:14" x14ac:dyDescent="0.25">
      <c r="B94" s="50">
        <v>4</v>
      </c>
      <c r="C94" s="170" t="s">
        <v>72</v>
      </c>
      <c r="D94" s="170"/>
      <c r="E94" s="170"/>
      <c r="F94" s="170"/>
      <c r="G94" s="170"/>
      <c r="H94" s="170"/>
      <c r="I94" s="170"/>
      <c r="J94" s="47" t="s">
        <v>54</v>
      </c>
    </row>
    <row r="95" spans="2:14" x14ac:dyDescent="0.25">
      <c r="B95" s="113" t="s">
        <v>70</v>
      </c>
      <c r="C95" s="187" t="s">
        <v>71</v>
      </c>
      <c r="D95" s="188"/>
      <c r="E95" s="188"/>
      <c r="F95" s="188"/>
      <c r="G95" s="188"/>
      <c r="H95" s="188"/>
      <c r="I95" s="189"/>
      <c r="J95" s="114">
        <f>J92</f>
        <v>0</v>
      </c>
    </row>
    <row r="96" spans="2:14" ht="15.75" thickBot="1" x14ac:dyDescent="0.3">
      <c r="B96" s="117"/>
      <c r="C96" s="166" t="s">
        <v>38</v>
      </c>
      <c r="D96" s="166"/>
      <c r="E96" s="166"/>
      <c r="F96" s="166"/>
      <c r="G96" s="166"/>
      <c r="H96" s="166"/>
      <c r="I96" s="166"/>
      <c r="J96" s="118">
        <f>SUM(J95:J95)</f>
        <v>0</v>
      </c>
    </row>
    <row r="97" spans="2:22" ht="15.75" thickBot="1" x14ac:dyDescent="0.3">
      <c r="B97" s="167" t="s">
        <v>73</v>
      </c>
      <c r="C97" s="168"/>
      <c r="D97" s="168"/>
      <c r="E97" s="168"/>
      <c r="F97" s="168"/>
      <c r="G97" s="168"/>
      <c r="H97" s="168"/>
      <c r="I97" s="168"/>
      <c r="J97" s="169"/>
    </row>
    <row r="98" spans="2:22" x14ac:dyDescent="0.25">
      <c r="B98" s="50">
        <v>5</v>
      </c>
      <c r="C98" s="170" t="s">
        <v>74</v>
      </c>
      <c r="D98" s="170"/>
      <c r="E98" s="170"/>
      <c r="F98" s="170"/>
      <c r="G98" s="170"/>
      <c r="H98" s="170"/>
      <c r="I98" s="170"/>
      <c r="J98" s="47" t="s">
        <v>54</v>
      </c>
    </row>
    <row r="99" spans="2:22" x14ac:dyDescent="0.25">
      <c r="B99" s="113" t="s">
        <v>3</v>
      </c>
      <c r="C99" s="164" t="s">
        <v>75</v>
      </c>
      <c r="D99" s="164"/>
      <c r="E99" s="164"/>
      <c r="F99" s="164"/>
      <c r="G99" s="164"/>
      <c r="H99" s="164"/>
      <c r="I99" s="164"/>
      <c r="J99" s="120">
        <f>'Unif. e EquiP. Itens 3 e 4'!F11</f>
        <v>0</v>
      </c>
    </row>
    <row r="100" spans="2:22" x14ac:dyDescent="0.25">
      <c r="B100" s="113" t="s">
        <v>5</v>
      </c>
      <c r="C100" s="164" t="s">
        <v>122</v>
      </c>
      <c r="D100" s="164"/>
      <c r="E100" s="164"/>
      <c r="F100" s="164"/>
      <c r="G100" s="164"/>
      <c r="H100" s="164"/>
      <c r="I100" s="164"/>
      <c r="J100" s="120">
        <f>'Unif. e EquiP. Itens 3 e 4'!I31</f>
        <v>0</v>
      </c>
    </row>
    <row r="101" spans="2:22" ht="15.75" thickBot="1" x14ac:dyDescent="0.3">
      <c r="B101" s="41"/>
      <c r="C101" s="300" t="s">
        <v>38</v>
      </c>
      <c r="D101" s="300"/>
      <c r="E101" s="300"/>
      <c r="F101" s="300"/>
      <c r="G101" s="300"/>
      <c r="H101" s="300"/>
      <c r="I101" s="300"/>
      <c r="J101" s="71">
        <f>SUM(J99:J100)</f>
        <v>0</v>
      </c>
    </row>
    <row r="102" spans="2:22" ht="15.75" thickBot="1" x14ac:dyDescent="0.3">
      <c r="B102" s="167" t="s">
        <v>76</v>
      </c>
      <c r="C102" s="168"/>
      <c r="D102" s="168"/>
      <c r="E102" s="168"/>
      <c r="F102" s="168"/>
      <c r="G102" s="168"/>
      <c r="H102" s="168"/>
      <c r="I102" s="168"/>
      <c r="J102" s="169"/>
    </row>
    <row r="103" spans="2:22" x14ac:dyDescent="0.25">
      <c r="B103" s="50">
        <v>6</v>
      </c>
      <c r="C103" s="179" t="s">
        <v>77</v>
      </c>
      <c r="D103" s="180"/>
      <c r="E103" s="180"/>
      <c r="F103" s="180"/>
      <c r="G103" s="180"/>
      <c r="H103" s="138"/>
      <c r="I103" s="139" t="s">
        <v>41</v>
      </c>
      <c r="J103" s="47" t="s">
        <v>54</v>
      </c>
    </row>
    <row r="104" spans="2:22" x14ac:dyDescent="0.25">
      <c r="B104" s="113" t="s">
        <v>3</v>
      </c>
      <c r="C104" s="171" t="s">
        <v>78</v>
      </c>
      <c r="D104" s="172"/>
      <c r="E104" s="172"/>
      <c r="F104" s="172"/>
      <c r="G104" s="172"/>
      <c r="H104" s="172"/>
      <c r="I104" s="141">
        <v>0</v>
      </c>
      <c r="J104" s="112">
        <f>I104*J118</f>
        <v>0</v>
      </c>
      <c r="K104" s="4" t="s">
        <v>79</v>
      </c>
      <c r="L104" s="4"/>
      <c r="M104" s="7">
        <f>J26+J66+J75+J96+J101</f>
        <v>0</v>
      </c>
      <c r="P104">
        <v>0.21</v>
      </c>
    </row>
    <row r="105" spans="2:22" x14ac:dyDescent="0.25">
      <c r="B105" s="113" t="s">
        <v>5</v>
      </c>
      <c r="C105" s="171" t="s">
        <v>80</v>
      </c>
      <c r="D105" s="172"/>
      <c r="E105" s="172"/>
      <c r="F105" s="172"/>
      <c r="G105" s="172"/>
      <c r="H105" s="172"/>
      <c r="I105" s="141">
        <v>0</v>
      </c>
      <c r="J105" s="112">
        <f>(J104+J118)*I105</f>
        <v>0</v>
      </c>
      <c r="K105" s="4" t="s">
        <v>81</v>
      </c>
      <c r="M105" s="7">
        <f>M104+J104</f>
        <v>0</v>
      </c>
      <c r="P105">
        <v>0.27911000000000002</v>
      </c>
    </row>
    <row r="106" spans="2:22" ht="15.75" customHeight="1" x14ac:dyDescent="0.25">
      <c r="B106" s="181" t="s">
        <v>7</v>
      </c>
      <c r="C106" s="131" t="s">
        <v>82</v>
      </c>
      <c r="D106" s="173"/>
      <c r="E106" s="174"/>
      <c r="F106" s="174"/>
      <c r="G106" s="174"/>
      <c r="H106" s="175"/>
      <c r="I106" s="140">
        <f>I109+I108+I107</f>
        <v>8.6500000000000007E-2</v>
      </c>
      <c r="J106" s="142">
        <f>J107+J108+J109</f>
        <v>0</v>
      </c>
    </row>
    <row r="107" spans="2:22" x14ac:dyDescent="0.25">
      <c r="B107" s="182"/>
      <c r="C107" s="143" t="s">
        <v>83</v>
      </c>
      <c r="D107" s="130" t="s">
        <v>108</v>
      </c>
      <c r="E107" s="25"/>
      <c r="F107" s="172"/>
      <c r="G107" s="172"/>
      <c r="H107" s="172"/>
      <c r="I107" s="137">
        <v>6.4999999999999997E-3</v>
      </c>
      <c r="J107" s="112">
        <f>(J104+J105+J118)/(1-I106)*I107</f>
        <v>0</v>
      </c>
      <c r="O107" s="5">
        <f>J101+J96+J75+J66+J26</f>
        <v>0</v>
      </c>
    </row>
    <row r="108" spans="2:22" x14ac:dyDescent="0.25">
      <c r="B108" s="182"/>
      <c r="C108" s="143" t="s">
        <v>84</v>
      </c>
      <c r="D108" s="130" t="s">
        <v>109</v>
      </c>
      <c r="E108" s="25"/>
      <c r="F108" s="172"/>
      <c r="G108" s="172"/>
      <c r="H108" s="172"/>
      <c r="I108" s="9">
        <v>0.03</v>
      </c>
      <c r="J108" s="112">
        <f>(J104+J105+J118)/(1-I106)*I108</f>
        <v>0</v>
      </c>
      <c r="K108" s="5">
        <f>J26+J75+J92+J101+J66</f>
        <v>0</v>
      </c>
      <c r="L108">
        <f>K108*I104</f>
        <v>0</v>
      </c>
      <c r="O108" s="5">
        <f>O107*I104</f>
        <v>0</v>
      </c>
    </row>
    <row r="109" spans="2:22" x14ac:dyDescent="0.25">
      <c r="B109" s="183"/>
      <c r="C109" s="143" t="s">
        <v>85</v>
      </c>
      <c r="D109" s="130" t="s">
        <v>86</v>
      </c>
      <c r="E109" s="25"/>
      <c r="F109" s="172"/>
      <c r="G109" s="172"/>
      <c r="H109" s="172"/>
      <c r="I109" s="9">
        <v>0.05</v>
      </c>
      <c r="J109" s="112">
        <f>(J104+J105+J118)/(1-I106)*I109</f>
        <v>0</v>
      </c>
      <c r="K109" s="5">
        <f>K108+L108</f>
        <v>0</v>
      </c>
      <c r="L109">
        <f>K109*I105</f>
        <v>0</v>
      </c>
      <c r="O109" s="5">
        <f>O108+O107</f>
        <v>0</v>
      </c>
    </row>
    <row r="110" spans="2:22" ht="15.75" thickBot="1" x14ac:dyDescent="0.3">
      <c r="B110" s="117"/>
      <c r="C110" s="176" t="s">
        <v>38</v>
      </c>
      <c r="D110" s="177"/>
      <c r="E110" s="177"/>
      <c r="F110" s="177"/>
      <c r="G110" s="177"/>
      <c r="H110" s="178"/>
      <c r="I110" s="49">
        <f>(1+I104)*(1+I105)/(1-I106)-1</f>
        <v>9.4690749863163726E-2</v>
      </c>
      <c r="J110" s="118">
        <f>J104+J105+J106</f>
        <v>0</v>
      </c>
      <c r="K110" s="5">
        <f>K109+L109</f>
        <v>0</v>
      </c>
      <c r="O110" s="5">
        <f>O109*I105</f>
        <v>0</v>
      </c>
    </row>
    <row r="111" spans="2:22" ht="15.75" thickBot="1" x14ac:dyDescent="0.3">
      <c r="B111" s="167" t="s">
        <v>87</v>
      </c>
      <c r="C111" s="168"/>
      <c r="D111" s="168"/>
      <c r="E111" s="168"/>
      <c r="F111" s="168"/>
      <c r="G111" s="168"/>
      <c r="H111" s="168"/>
      <c r="I111" s="168"/>
      <c r="J111" s="169"/>
      <c r="K111" s="54">
        <f>K110/0.9135</f>
        <v>0</v>
      </c>
      <c r="O111" s="5">
        <f>O110+O109</f>
        <v>0</v>
      </c>
      <c r="V111" s="5"/>
    </row>
    <row r="112" spans="2:22" x14ac:dyDescent="0.25">
      <c r="B112" s="50"/>
      <c r="C112" s="170" t="s">
        <v>88</v>
      </c>
      <c r="D112" s="170"/>
      <c r="E112" s="170"/>
      <c r="F112" s="170"/>
      <c r="G112" s="170"/>
      <c r="H112" s="170"/>
      <c r="I112" s="170"/>
      <c r="J112" s="47" t="s">
        <v>54</v>
      </c>
      <c r="K112">
        <f>K111*I107</f>
        <v>0</v>
      </c>
      <c r="O112">
        <f>(I108+I107)*1</f>
        <v>3.6499999999999998E-2</v>
      </c>
    </row>
    <row r="113" spans="2:21" x14ac:dyDescent="0.25">
      <c r="B113" s="113" t="s">
        <v>3</v>
      </c>
      <c r="C113" s="164" t="s">
        <v>112</v>
      </c>
      <c r="D113" s="164"/>
      <c r="E113" s="164"/>
      <c r="F113" s="164"/>
      <c r="G113" s="164"/>
      <c r="H113" s="164"/>
      <c r="I113" s="164"/>
      <c r="J113" s="114">
        <f>J26</f>
        <v>0</v>
      </c>
      <c r="K113">
        <f>K111*I108</f>
        <v>0</v>
      </c>
      <c r="O113" s="10">
        <f>O111/(1-O112)</f>
        <v>0</v>
      </c>
    </row>
    <row r="114" spans="2:21" x14ac:dyDescent="0.25">
      <c r="B114" s="113" t="s">
        <v>5</v>
      </c>
      <c r="C114" s="164" t="s">
        <v>89</v>
      </c>
      <c r="D114" s="164"/>
      <c r="E114" s="164"/>
      <c r="F114" s="164"/>
      <c r="G114" s="164"/>
      <c r="H114" s="164"/>
      <c r="I114" s="164"/>
      <c r="J114" s="114">
        <f>J66</f>
        <v>0</v>
      </c>
    </row>
    <row r="115" spans="2:21" x14ac:dyDescent="0.25">
      <c r="B115" s="113" t="s">
        <v>7</v>
      </c>
      <c r="C115" s="164" t="s">
        <v>90</v>
      </c>
      <c r="D115" s="164"/>
      <c r="E115" s="164"/>
      <c r="F115" s="164"/>
      <c r="G115" s="164"/>
      <c r="H115" s="164"/>
      <c r="I115" s="164"/>
      <c r="J115" s="114">
        <f>J75</f>
        <v>0</v>
      </c>
    </row>
    <row r="116" spans="2:21" x14ac:dyDescent="0.25">
      <c r="B116" s="113" t="s">
        <v>9</v>
      </c>
      <c r="C116" s="164" t="s">
        <v>69</v>
      </c>
      <c r="D116" s="164"/>
      <c r="E116" s="164"/>
      <c r="F116" s="164"/>
      <c r="G116" s="164"/>
      <c r="H116" s="164"/>
      <c r="I116" s="164"/>
      <c r="J116" s="114">
        <f>J96</f>
        <v>0</v>
      </c>
    </row>
    <row r="117" spans="2:21" x14ac:dyDescent="0.25">
      <c r="B117" s="113" t="s">
        <v>11</v>
      </c>
      <c r="C117" s="164" t="s">
        <v>73</v>
      </c>
      <c r="D117" s="164"/>
      <c r="E117" s="164"/>
      <c r="F117" s="164"/>
      <c r="G117" s="164"/>
      <c r="H117" s="164"/>
      <c r="I117" s="164"/>
      <c r="J117" s="114">
        <f>J101</f>
        <v>0</v>
      </c>
      <c r="U117" s="5"/>
    </row>
    <row r="118" spans="2:21" x14ac:dyDescent="0.25">
      <c r="B118" s="121"/>
      <c r="C118" s="165" t="s">
        <v>110</v>
      </c>
      <c r="D118" s="165"/>
      <c r="E118" s="165"/>
      <c r="F118" s="165"/>
      <c r="G118" s="165"/>
      <c r="H118" s="165"/>
      <c r="I118" s="165"/>
      <c r="J118" s="122">
        <f>SUM(J113:J117)</f>
        <v>0</v>
      </c>
      <c r="T118" s="5"/>
    </row>
    <row r="119" spans="2:21" x14ac:dyDescent="0.25">
      <c r="B119" s="113" t="s">
        <v>13</v>
      </c>
      <c r="C119" s="164" t="s">
        <v>91</v>
      </c>
      <c r="D119" s="164"/>
      <c r="E119" s="164"/>
      <c r="F119" s="164"/>
      <c r="G119" s="164"/>
      <c r="H119" s="164"/>
      <c r="I119" s="164"/>
      <c r="J119" s="112">
        <f>J110</f>
        <v>0</v>
      </c>
    </row>
    <row r="120" spans="2:21" x14ac:dyDescent="0.25">
      <c r="B120" s="121"/>
      <c r="C120" s="165" t="s">
        <v>92</v>
      </c>
      <c r="D120" s="165"/>
      <c r="E120" s="165"/>
      <c r="F120" s="165"/>
      <c r="G120" s="165"/>
      <c r="H120" s="165"/>
      <c r="I120" s="165"/>
      <c r="J120" s="122">
        <f>J118+J119</f>
        <v>0</v>
      </c>
      <c r="Q120" s="10"/>
      <c r="R120" s="10"/>
    </row>
    <row r="121" spans="2:21" x14ac:dyDescent="0.25">
      <c r="B121" s="121"/>
      <c r="C121" s="165" t="s">
        <v>123</v>
      </c>
      <c r="D121" s="165"/>
      <c r="E121" s="165"/>
      <c r="F121" s="165"/>
      <c r="G121" s="165"/>
      <c r="H121" s="165"/>
      <c r="I121" s="165"/>
      <c r="J121" s="123">
        <v>2</v>
      </c>
      <c r="Q121" s="10"/>
      <c r="R121" s="10"/>
    </row>
    <row r="122" spans="2:21" ht="15.75" thickBot="1" x14ac:dyDescent="0.3">
      <c r="B122" s="117"/>
      <c r="C122" s="166" t="s">
        <v>93</v>
      </c>
      <c r="D122" s="166"/>
      <c r="E122" s="166"/>
      <c r="F122" s="166"/>
      <c r="G122" s="166"/>
      <c r="H122" s="166"/>
      <c r="I122" s="166"/>
      <c r="J122" s="122">
        <f>J120*J121</f>
        <v>0</v>
      </c>
      <c r="Q122" s="10"/>
      <c r="R122" s="10"/>
    </row>
    <row r="123" spans="2:21" x14ac:dyDescent="0.25">
      <c r="E123" s="163"/>
      <c r="F123" s="163"/>
      <c r="G123" s="163"/>
      <c r="H123" s="163"/>
      <c r="I123" s="163"/>
      <c r="J123" s="163"/>
      <c r="K123" s="163"/>
    </row>
    <row r="124" spans="2:21" x14ac:dyDescent="0.25">
      <c r="J124" s="15"/>
    </row>
  </sheetData>
  <mergeCells count="136">
    <mergeCell ref="C122:I122"/>
    <mergeCell ref="E123:K123"/>
    <mergeCell ref="C116:I116"/>
    <mergeCell ref="C117:I117"/>
    <mergeCell ref="C118:I118"/>
    <mergeCell ref="C119:I119"/>
    <mergeCell ref="C120:I120"/>
    <mergeCell ref="C121:I121"/>
    <mergeCell ref="C110:H110"/>
    <mergeCell ref="B111:J111"/>
    <mergeCell ref="C112:I112"/>
    <mergeCell ref="C113:I113"/>
    <mergeCell ref="C114:I114"/>
    <mergeCell ref="C115:I115"/>
    <mergeCell ref="C105:H105"/>
    <mergeCell ref="B106:B109"/>
    <mergeCell ref="D106:H106"/>
    <mergeCell ref="F107:H107"/>
    <mergeCell ref="F108:H108"/>
    <mergeCell ref="F109:H109"/>
    <mergeCell ref="C99:I99"/>
    <mergeCell ref="C100:I100"/>
    <mergeCell ref="C101:I101"/>
    <mergeCell ref="B102:J102"/>
    <mergeCell ref="C103:G103"/>
    <mergeCell ref="C104:H104"/>
    <mergeCell ref="B93:J93"/>
    <mergeCell ref="C94:I94"/>
    <mergeCell ref="C95:I95"/>
    <mergeCell ref="C96:I96"/>
    <mergeCell ref="B97:J97"/>
    <mergeCell ref="C98:I98"/>
    <mergeCell ref="C87:H87"/>
    <mergeCell ref="B88:H88"/>
    <mergeCell ref="C89:H89"/>
    <mergeCell ref="B90:H90"/>
    <mergeCell ref="C91:H91"/>
    <mergeCell ref="C92:H92"/>
    <mergeCell ref="C81:I81"/>
    <mergeCell ref="C82:H82"/>
    <mergeCell ref="C83:H83"/>
    <mergeCell ref="C84:H84"/>
    <mergeCell ref="C85:H85"/>
    <mergeCell ref="C86:H86"/>
    <mergeCell ref="C72:H72"/>
    <mergeCell ref="C73:H73"/>
    <mergeCell ref="C74:H74"/>
    <mergeCell ref="B75:H75"/>
    <mergeCell ref="B76:H79"/>
    <mergeCell ref="B80:J80"/>
    <mergeCell ref="C66:I66"/>
    <mergeCell ref="B67:J67"/>
    <mergeCell ref="C68:I68"/>
    <mergeCell ref="C69:H69"/>
    <mergeCell ref="C70:H70"/>
    <mergeCell ref="C71:H71"/>
    <mergeCell ref="B60:J60"/>
    <mergeCell ref="C61:I61"/>
    <mergeCell ref="C62:I62"/>
    <mergeCell ref="C63:I63"/>
    <mergeCell ref="C64:I64"/>
    <mergeCell ref="C65:I65"/>
    <mergeCell ref="C54:I54"/>
    <mergeCell ref="C55:I55"/>
    <mergeCell ref="C56:I56"/>
    <mergeCell ref="C57:I57"/>
    <mergeCell ref="C58:I58"/>
    <mergeCell ref="C59:I59"/>
    <mergeCell ref="B51:B52"/>
    <mergeCell ref="C51:E51"/>
    <mergeCell ref="F51:G51"/>
    <mergeCell ref="J51:J52"/>
    <mergeCell ref="F52:G52"/>
    <mergeCell ref="C53:I53"/>
    <mergeCell ref="C46:H46"/>
    <mergeCell ref="C48:I48"/>
    <mergeCell ref="B49:B50"/>
    <mergeCell ref="C49:E49"/>
    <mergeCell ref="J49:J50"/>
    <mergeCell ref="C50:E50"/>
    <mergeCell ref="C42:H42"/>
    <mergeCell ref="B43:B44"/>
    <mergeCell ref="C43:F44"/>
    <mergeCell ref="I43:I44"/>
    <mergeCell ref="J43:J44"/>
    <mergeCell ref="C45:H45"/>
    <mergeCell ref="C36:H36"/>
    <mergeCell ref="C37:H37"/>
    <mergeCell ref="C38:H38"/>
    <mergeCell ref="C39:H39"/>
    <mergeCell ref="C40:H40"/>
    <mergeCell ref="C41:H41"/>
    <mergeCell ref="C28:I28"/>
    <mergeCell ref="C29:H29"/>
    <mergeCell ref="C30:H30"/>
    <mergeCell ref="C31:H31"/>
    <mergeCell ref="B32:H34"/>
    <mergeCell ref="B35:J35"/>
    <mergeCell ref="C22:D22"/>
    <mergeCell ref="C23:D23"/>
    <mergeCell ref="C24:I24"/>
    <mergeCell ref="C25:I25"/>
    <mergeCell ref="C26:I26"/>
    <mergeCell ref="B27:J27"/>
    <mergeCell ref="C18:H18"/>
    <mergeCell ref="I18:J18"/>
    <mergeCell ref="C19:F19"/>
    <mergeCell ref="I19:J19"/>
    <mergeCell ref="B20:J20"/>
    <mergeCell ref="C21:I21"/>
    <mergeCell ref="B14:J14"/>
    <mergeCell ref="B15:J15"/>
    <mergeCell ref="C16:H16"/>
    <mergeCell ref="I16:J16"/>
    <mergeCell ref="C17:F17"/>
    <mergeCell ref="I17:J17"/>
    <mergeCell ref="B13:F13"/>
    <mergeCell ref="G13:H13"/>
    <mergeCell ref="I13:J13"/>
    <mergeCell ref="C5:I5"/>
    <mergeCell ref="C6:I6"/>
    <mergeCell ref="C7:I7"/>
    <mergeCell ref="C8:I8"/>
    <mergeCell ref="C9:I9"/>
    <mergeCell ref="C10:F10"/>
    <mergeCell ref="G10:I10"/>
    <mergeCell ref="B1:J1"/>
    <mergeCell ref="B2:C2"/>
    <mergeCell ref="D2:J2"/>
    <mergeCell ref="B3:C3"/>
    <mergeCell ref="D3:J3"/>
    <mergeCell ref="B4:J4"/>
    <mergeCell ref="B11:J11"/>
    <mergeCell ref="B12:F12"/>
    <mergeCell ref="G12:H12"/>
    <mergeCell ref="I12:J12"/>
  </mergeCells>
  <dataValidations count="1">
    <dataValidation type="list" allowBlank="1" showInputMessage="1" showErrorMessage="1" sqref="J10" xr:uid="{A4CD9F73-09FC-411D-BC5E-ECB44FF4FEE2}">
      <formula1>"LUCRO REAL, LUCRO PRESUMIDO, SIMPLES"</formula1>
    </dataValidation>
  </dataValidations>
  <pageMargins left="0.51181102362204722" right="0.51181102362204722" top="1.6535433070866143" bottom="0.78740157480314965" header="0.31496062992125984" footer="0.31496062992125984"/>
  <pageSetup paperSize="9" scale="70" fitToWidth="2" fitToHeight="2" orientation="portrait" r:id="rId1"/>
  <rowBreaks count="1" manualBreakCount="1">
    <brk id="59" min="1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82C7-9ABC-49D8-B0D8-E9BF8915E4C0}">
  <sheetPr>
    <tabColor rgb="FF00B0F0"/>
  </sheetPr>
  <dimension ref="A1:J31"/>
  <sheetViews>
    <sheetView topLeftCell="A14" zoomScale="145" zoomScaleNormal="145" workbookViewId="0">
      <selection activeCell="I29" sqref="I29"/>
    </sheetView>
  </sheetViews>
  <sheetFormatPr defaultColWidth="12.7109375" defaultRowHeight="15" x14ac:dyDescent="0.25"/>
  <cols>
    <col min="1" max="1" width="12.5703125" style="16" bestFit="1" customWidth="1"/>
    <col min="2" max="2" width="57.42578125" style="24" bestFit="1" customWidth="1"/>
    <col min="3" max="3" width="33.5703125" style="20" customWidth="1"/>
    <col min="4" max="4" width="24.140625" style="16" bestFit="1" customWidth="1"/>
    <col min="5" max="5" width="16.42578125" style="16" bestFit="1" customWidth="1"/>
    <col min="6" max="6" width="18.85546875" style="16" customWidth="1"/>
    <col min="7" max="8" width="12.7109375" style="16" hidden="1" customWidth="1"/>
    <col min="9" max="9" width="14.7109375" style="16" bestFit="1" customWidth="1"/>
    <col min="10" max="10" width="16.7109375" style="16" customWidth="1"/>
    <col min="11" max="11" width="13.5703125" style="16" bestFit="1" customWidth="1"/>
    <col min="12" max="16384" width="12.7109375" style="16"/>
  </cols>
  <sheetData>
    <row r="1" spans="1:10" x14ac:dyDescent="0.25">
      <c r="A1" s="303" t="s">
        <v>164</v>
      </c>
      <c r="B1" s="304"/>
      <c r="C1" s="304"/>
      <c r="D1" s="304"/>
      <c r="E1" s="304"/>
      <c r="F1" s="305"/>
      <c r="G1" s="13"/>
      <c r="H1" s="13"/>
      <c r="I1" s="13"/>
      <c r="J1" s="13"/>
    </row>
    <row r="2" spans="1:10" ht="21" x14ac:dyDescent="0.25">
      <c r="A2" s="303" t="s">
        <v>224</v>
      </c>
      <c r="B2" s="304"/>
      <c r="C2" s="304"/>
      <c r="D2" s="304"/>
      <c r="E2" s="304"/>
      <c r="F2" s="305"/>
      <c r="G2" s="56"/>
      <c r="H2" s="56"/>
      <c r="I2" s="17"/>
      <c r="J2" s="17"/>
    </row>
    <row r="3" spans="1:10" x14ac:dyDescent="0.25">
      <c r="A3" s="86" t="s">
        <v>138</v>
      </c>
      <c r="B3" s="86" t="s">
        <v>119</v>
      </c>
      <c r="C3" s="87" t="s">
        <v>139</v>
      </c>
      <c r="D3" s="86" t="s">
        <v>170</v>
      </c>
      <c r="E3" s="86" t="s">
        <v>140</v>
      </c>
      <c r="F3" s="86" t="s">
        <v>141</v>
      </c>
    </row>
    <row r="4" spans="1:10" x14ac:dyDescent="0.25">
      <c r="A4" s="88" t="s">
        <v>142</v>
      </c>
      <c r="B4" s="89" t="s">
        <v>143</v>
      </c>
      <c r="C4" s="90">
        <v>2</v>
      </c>
      <c r="D4" s="90">
        <v>3</v>
      </c>
      <c r="E4" s="91">
        <v>0</v>
      </c>
      <c r="F4" s="92">
        <f t="shared" ref="F4:F9" si="0">E4*D4</f>
        <v>0</v>
      </c>
    </row>
    <row r="5" spans="1:10" x14ac:dyDescent="0.25">
      <c r="A5" s="88" t="s">
        <v>144</v>
      </c>
      <c r="B5" s="89" t="s">
        <v>145</v>
      </c>
      <c r="C5" s="90">
        <v>2</v>
      </c>
      <c r="D5" s="90">
        <v>3</v>
      </c>
      <c r="E5" s="91">
        <v>0</v>
      </c>
      <c r="F5" s="92">
        <f t="shared" si="0"/>
        <v>0</v>
      </c>
    </row>
    <row r="6" spans="1:10" x14ac:dyDescent="0.25">
      <c r="A6" s="88" t="s">
        <v>146</v>
      </c>
      <c r="B6" s="89" t="s">
        <v>147</v>
      </c>
      <c r="C6" s="90">
        <v>1</v>
      </c>
      <c r="D6" s="90">
        <v>2</v>
      </c>
      <c r="E6" s="91">
        <v>0</v>
      </c>
      <c r="F6" s="92">
        <f t="shared" si="0"/>
        <v>0</v>
      </c>
    </row>
    <row r="7" spans="1:10" x14ac:dyDescent="0.25">
      <c r="A7" s="88" t="s">
        <v>148</v>
      </c>
      <c r="B7" s="89" t="s">
        <v>118</v>
      </c>
      <c r="C7" s="90">
        <v>1</v>
      </c>
      <c r="D7" s="90">
        <v>2</v>
      </c>
      <c r="E7" s="91">
        <v>0</v>
      </c>
      <c r="F7" s="92">
        <f t="shared" si="0"/>
        <v>0</v>
      </c>
    </row>
    <row r="8" spans="1:10" x14ac:dyDescent="0.25">
      <c r="A8" s="88" t="s">
        <v>149</v>
      </c>
      <c r="B8" s="89" t="s">
        <v>150</v>
      </c>
      <c r="C8" s="90">
        <v>1</v>
      </c>
      <c r="D8" s="90">
        <v>2</v>
      </c>
      <c r="E8" s="91">
        <v>0</v>
      </c>
      <c r="F8" s="92">
        <f t="shared" si="0"/>
        <v>0</v>
      </c>
    </row>
    <row r="9" spans="1:10" x14ac:dyDescent="0.25">
      <c r="A9" s="88" t="s">
        <v>151</v>
      </c>
      <c r="B9" s="89" t="s">
        <v>152</v>
      </c>
      <c r="C9" s="90">
        <v>1</v>
      </c>
      <c r="D9" s="90">
        <v>2</v>
      </c>
      <c r="E9" s="91">
        <v>0</v>
      </c>
      <c r="F9" s="92">
        <f t="shared" si="0"/>
        <v>0</v>
      </c>
    </row>
    <row r="10" spans="1:10" x14ac:dyDescent="0.25">
      <c r="A10" s="306" t="s">
        <v>153</v>
      </c>
      <c r="B10" s="306"/>
      <c r="C10" s="306"/>
      <c r="D10" s="306"/>
      <c r="E10" s="306"/>
      <c r="F10" s="144">
        <f>SUM(F4:F9)</f>
        <v>0</v>
      </c>
    </row>
    <row r="11" spans="1:10" x14ac:dyDescent="0.25">
      <c r="A11" s="306" t="s">
        <v>154</v>
      </c>
      <c r="B11" s="306"/>
      <c r="C11" s="306"/>
      <c r="D11" s="306"/>
      <c r="E11" s="306"/>
      <c r="F11" s="144">
        <f>F10/12</f>
        <v>0</v>
      </c>
    </row>
    <row r="13" spans="1:10" x14ac:dyDescent="0.25">
      <c r="A13" s="302" t="s">
        <v>117</v>
      </c>
      <c r="B13" s="302"/>
      <c r="C13" s="302"/>
      <c r="D13" s="302"/>
      <c r="E13" s="302"/>
      <c r="F13" s="302"/>
      <c r="G13" s="302"/>
      <c r="H13" s="302"/>
      <c r="I13" s="302"/>
    </row>
    <row r="14" spans="1:10" ht="30" x14ac:dyDescent="0.25">
      <c r="A14" s="145" t="s">
        <v>94</v>
      </c>
      <c r="B14" s="145" t="s">
        <v>103</v>
      </c>
      <c r="C14" s="145" t="s">
        <v>114</v>
      </c>
      <c r="D14" s="145" t="s">
        <v>115</v>
      </c>
      <c r="E14" s="145" t="s">
        <v>116</v>
      </c>
      <c r="F14" s="145" t="s">
        <v>111</v>
      </c>
      <c r="G14" s="145" t="s">
        <v>104</v>
      </c>
      <c r="H14" s="146"/>
      <c r="I14" s="145" t="s">
        <v>104</v>
      </c>
    </row>
    <row r="15" spans="1:10" x14ac:dyDescent="0.25">
      <c r="A15" s="19">
        <v>1</v>
      </c>
      <c r="B15" s="55" t="s">
        <v>133</v>
      </c>
      <c r="C15" s="93">
        <v>1</v>
      </c>
      <c r="D15" s="63">
        <v>0</v>
      </c>
      <c r="E15" s="94">
        <f>C15*D15</f>
        <v>0</v>
      </c>
      <c r="F15" s="95">
        <v>60</v>
      </c>
      <c r="G15" s="94">
        <f>E15/F15</f>
        <v>0</v>
      </c>
      <c r="H15" s="21"/>
      <c r="I15" s="94">
        <f>E15/F15</f>
        <v>0</v>
      </c>
    </row>
    <row r="16" spans="1:10" x14ac:dyDescent="0.25">
      <c r="A16" s="19">
        <v>2</v>
      </c>
      <c r="B16" s="55" t="s">
        <v>134</v>
      </c>
      <c r="C16" s="14">
        <v>1</v>
      </c>
      <c r="D16" s="63">
        <v>0</v>
      </c>
      <c r="E16" s="94">
        <f t="shared" ref="E16:E28" si="1">C16*D16</f>
        <v>0</v>
      </c>
      <c r="F16" s="95">
        <v>60</v>
      </c>
      <c r="G16" s="94">
        <f t="shared" ref="G16:G28" si="2">E16/F16</f>
        <v>0</v>
      </c>
      <c r="H16" s="21"/>
      <c r="I16" s="94">
        <f t="shared" ref="I16:I28" si="3">E16/F16</f>
        <v>0</v>
      </c>
    </row>
    <row r="17" spans="1:9" x14ac:dyDescent="0.25">
      <c r="A17" s="19">
        <v>3</v>
      </c>
      <c r="B17" s="55" t="s">
        <v>155</v>
      </c>
      <c r="C17" s="14">
        <v>4</v>
      </c>
      <c r="D17" s="63">
        <v>0</v>
      </c>
      <c r="E17" s="94">
        <f t="shared" si="1"/>
        <v>0</v>
      </c>
      <c r="F17" s="95">
        <v>60</v>
      </c>
      <c r="G17" s="94">
        <f t="shared" si="2"/>
        <v>0</v>
      </c>
      <c r="H17" s="21"/>
      <c r="I17" s="94">
        <f t="shared" si="3"/>
        <v>0</v>
      </c>
    </row>
    <row r="18" spans="1:9" x14ac:dyDescent="0.25">
      <c r="A18" s="19">
        <v>4</v>
      </c>
      <c r="B18" s="55" t="s">
        <v>156</v>
      </c>
      <c r="C18" s="14">
        <v>1</v>
      </c>
      <c r="D18" s="63">
        <v>0</v>
      </c>
      <c r="E18" s="94">
        <f t="shared" si="1"/>
        <v>0</v>
      </c>
      <c r="F18" s="95">
        <v>72</v>
      </c>
      <c r="G18" s="94">
        <f t="shared" si="2"/>
        <v>0</v>
      </c>
      <c r="H18" s="21"/>
      <c r="I18" s="94">
        <f t="shared" si="3"/>
        <v>0</v>
      </c>
    </row>
    <row r="19" spans="1:9" x14ac:dyDescent="0.25">
      <c r="A19" s="19">
        <v>5</v>
      </c>
      <c r="B19" s="55" t="s">
        <v>157</v>
      </c>
      <c r="C19" s="14">
        <v>1</v>
      </c>
      <c r="D19" s="63">
        <v>0</v>
      </c>
      <c r="E19" s="94">
        <f t="shared" si="1"/>
        <v>0</v>
      </c>
      <c r="F19" s="95">
        <v>72</v>
      </c>
      <c r="G19" s="94">
        <f t="shared" si="2"/>
        <v>0</v>
      </c>
      <c r="H19" s="21"/>
      <c r="I19" s="94">
        <f t="shared" si="3"/>
        <v>0</v>
      </c>
    </row>
    <row r="20" spans="1:9" x14ac:dyDescent="0.25">
      <c r="A20" s="19">
        <v>6</v>
      </c>
      <c r="B20" s="55" t="s">
        <v>135</v>
      </c>
      <c r="C20" s="14">
        <v>1</v>
      </c>
      <c r="D20" s="63">
        <v>0</v>
      </c>
      <c r="E20" s="94">
        <f t="shared" si="1"/>
        <v>0</v>
      </c>
      <c r="F20" s="95">
        <v>60</v>
      </c>
      <c r="G20" s="94">
        <f t="shared" si="2"/>
        <v>0</v>
      </c>
      <c r="H20" s="21"/>
      <c r="I20" s="94">
        <f t="shared" si="3"/>
        <v>0</v>
      </c>
    </row>
    <row r="21" spans="1:9" x14ac:dyDescent="0.25">
      <c r="A21" s="19">
        <v>7</v>
      </c>
      <c r="B21" s="55" t="s">
        <v>171</v>
      </c>
      <c r="C21" s="14">
        <v>1</v>
      </c>
      <c r="D21" s="63">
        <v>0</v>
      </c>
      <c r="E21" s="94">
        <f t="shared" si="1"/>
        <v>0</v>
      </c>
      <c r="F21" s="95">
        <v>60</v>
      </c>
      <c r="G21" s="94">
        <f t="shared" si="2"/>
        <v>0</v>
      </c>
      <c r="H21" s="21"/>
      <c r="I21" s="94">
        <f t="shared" si="3"/>
        <v>0</v>
      </c>
    </row>
    <row r="22" spans="1:9" x14ac:dyDescent="0.25">
      <c r="A22" s="19">
        <v>8</v>
      </c>
      <c r="B22" s="55" t="s">
        <v>158</v>
      </c>
      <c r="C22" s="14">
        <v>1</v>
      </c>
      <c r="D22" s="63">
        <v>0</v>
      </c>
      <c r="E22" s="94">
        <f t="shared" si="1"/>
        <v>0</v>
      </c>
      <c r="F22" s="95">
        <v>120</v>
      </c>
      <c r="G22" s="94">
        <f t="shared" si="2"/>
        <v>0</v>
      </c>
      <c r="H22" s="21"/>
      <c r="I22" s="94">
        <f t="shared" si="3"/>
        <v>0</v>
      </c>
    </row>
    <row r="23" spans="1:9" x14ac:dyDescent="0.25">
      <c r="A23" s="19">
        <v>9</v>
      </c>
      <c r="B23" s="55" t="s">
        <v>159</v>
      </c>
      <c r="C23" s="14">
        <v>18</v>
      </c>
      <c r="D23" s="63">
        <v>0</v>
      </c>
      <c r="E23" s="94">
        <f t="shared" si="1"/>
        <v>0</v>
      </c>
      <c r="F23" s="95">
        <v>24</v>
      </c>
      <c r="G23" s="94">
        <f t="shared" si="2"/>
        <v>0</v>
      </c>
      <c r="H23" s="21"/>
      <c r="I23" s="94">
        <f t="shared" si="3"/>
        <v>0</v>
      </c>
    </row>
    <row r="24" spans="1:9" x14ac:dyDescent="0.25">
      <c r="A24" s="19">
        <v>10</v>
      </c>
      <c r="B24" s="55" t="s">
        <v>160</v>
      </c>
      <c r="C24" s="14">
        <v>1</v>
      </c>
      <c r="D24" s="63">
        <v>0</v>
      </c>
      <c r="E24" s="94">
        <f t="shared" si="1"/>
        <v>0</v>
      </c>
      <c r="F24" s="95">
        <v>12</v>
      </c>
      <c r="G24" s="94">
        <f t="shared" si="2"/>
        <v>0</v>
      </c>
      <c r="H24" s="21"/>
      <c r="I24" s="94">
        <f t="shared" si="3"/>
        <v>0</v>
      </c>
    </row>
    <row r="25" spans="1:9" x14ac:dyDescent="0.25">
      <c r="A25" s="19">
        <v>11</v>
      </c>
      <c r="B25" s="55" t="s">
        <v>161</v>
      </c>
      <c r="C25" s="14">
        <v>1</v>
      </c>
      <c r="D25" s="63">
        <v>0</v>
      </c>
      <c r="E25" s="94">
        <f t="shared" si="1"/>
        <v>0</v>
      </c>
      <c r="F25" s="95">
        <v>12</v>
      </c>
      <c r="G25" s="94">
        <f t="shared" si="2"/>
        <v>0</v>
      </c>
      <c r="H25" s="21"/>
      <c r="I25" s="94">
        <f t="shared" si="3"/>
        <v>0</v>
      </c>
    </row>
    <row r="26" spans="1:9" x14ac:dyDescent="0.25">
      <c r="A26" s="19">
        <v>12</v>
      </c>
      <c r="B26" s="55" t="s">
        <v>236</v>
      </c>
      <c r="C26" s="14">
        <v>1</v>
      </c>
      <c r="D26" s="63">
        <v>0</v>
      </c>
      <c r="E26" s="94">
        <f t="shared" si="1"/>
        <v>0</v>
      </c>
      <c r="F26" s="95">
        <v>60</v>
      </c>
      <c r="G26" s="21">
        <f t="shared" si="2"/>
        <v>0</v>
      </c>
      <c r="H26" s="21"/>
      <c r="I26" s="94">
        <f t="shared" si="3"/>
        <v>0</v>
      </c>
    </row>
    <row r="27" spans="1:9" x14ac:dyDescent="0.25">
      <c r="A27" s="19">
        <v>13</v>
      </c>
      <c r="B27" s="55" t="s">
        <v>132</v>
      </c>
      <c r="C27" s="14">
        <v>1</v>
      </c>
      <c r="D27" s="63">
        <v>0</v>
      </c>
      <c r="E27" s="94">
        <f t="shared" si="1"/>
        <v>0</v>
      </c>
      <c r="F27" s="95">
        <v>60</v>
      </c>
      <c r="G27" s="21">
        <f t="shared" si="2"/>
        <v>0</v>
      </c>
      <c r="H27" s="21"/>
      <c r="I27" s="94">
        <f t="shared" si="3"/>
        <v>0</v>
      </c>
    </row>
    <row r="28" spans="1:9" x14ac:dyDescent="0.25">
      <c r="A28" s="19">
        <v>14</v>
      </c>
      <c r="B28" s="55" t="s">
        <v>237</v>
      </c>
      <c r="C28" s="14">
        <v>1</v>
      </c>
      <c r="D28" s="63">
        <v>0</v>
      </c>
      <c r="E28" s="94">
        <f t="shared" si="1"/>
        <v>0</v>
      </c>
      <c r="F28" s="95">
        <v>60</v>
      </c>
      <c r="G28" s="21">
        <f t="shared" si="2"/>
        <v>0</v>
      </c>
      <c r="H28" s="21"/>
      <c r="I28" s="94">
        <f t="shared" si="3"/>
        <v>0</v>
      </c>
    </row>
    <row r="29" spans="1:9" ht="15.75" x14ac:dyDescent="0.25">
      <c r="A29" s="301"/>
      <c r="B29" s="301"/>
      <c r="C29" s="301"/>
      <c r="D29" s="301"/>
      <c r="E29" s="150">
        <f>SUM(E15:E24)</f>
        <v>0</v>
      </c>
      <c r="F29" s="152"/>
      <c r="G29" s="96">
        <f>SUM(G15:G28)</f>
        <v>0</v>
      </c>
      <c r="H29" s="22"/>
      <c r="I29" s="151">
        <f>SUM(I15:I28)</f>
        <v>0</v>
      </c>
    </row>
    <row r="30" spans="1:9" ht="15.75" x14ac:dyDescent="0.25">
      <c r="A30" s="301" t="s">
        <v>105</v>
      </c>
      <c r="B30" s="301"/>
      <c r="C30" s="301"/>
      <c r="D30" s="301"/>
      <c r="E30" s="301"/>
      <c r="F30" s="301"/>
      <c r="G30" s="98">
        <v>0</v>
      </c>
      <c r="H30" s="22">
        <v>0</v>
      </c>
      <c r="I30" s="149">
        <f>'Resumo '!G9</f>
        <v>2</v>
      </c>
    </row>
    <row r="31" spans="1:9" ht="15.75" x14ac:dyDescent="0.25">
      <c r="A31" s="301" t="s">
        <v>167</v>
      </c>
      <c r="B31" s="301"/>
      <c r="C31" s="301"/>
      <c r="D31" s="301"/>
      <c r="E31" s="301"/>
      <c r="F31" s="301"/>
      <c r="G31" s="96" t="e">
        <f>G29/G30</f>
        <v>#DIV/0!</v>
      </c>
      <c r="H31" s="22"/>
      <c r="I31" s="151">
        <f>I29/I30</f>
        <v>0</v>
      </c>
    </row>
  </sheetData>
  <mergeCells count="8">
    <mergeCell ref="A30:F30"/>
    <mergeCell ref="A31:F31"/>
    <mergeCell ref="A1:F1"/>
    <mergeCell ref="A2:F2"/>
    <mergeCell ref="A10:E10"/>
    <mergeCell ref="A11:E11"/>
    <mergeCell ref="A13:I13"/>
    <mergeCell ref="A29:D29"/>
  </mergeCells>
  <dataValidations count="2">
    <dataValidation operator="lessThanOrEqual" allowBlank="1" showInputMessage="1" showErrorMessage="1" errorTitle="ORIENTAÇÃO DE PREENCHIMENTO" error="O custo unitário não pode ser superior ao estimado." promptTitle="ORIENTAÇÃO DE PREENCHIMENTO" prompt="O custo unitário não pode ser superior ao estimado." sqref="E4:E9" xr:uid="{1E6DDEE4-CEAC-4DD3-92C9-C9D4E904C7CA}"/>
    <dataValidation allowBlank="1" showInputMessage="1" showErrorMessage="1" promptTitle="ORIENTAÇÃO DE PREENCHIMENTO" prompt="Relacione aqui os profissionais que utilizarão os EPI's relacionados." sqref="A2:F2" xr:uid="{FA7BB56F-30B1-4E4F-8E04-0BE848385352}"/>
  </dataValidations>
  <pageMargins left="0.51181102362204722" right="0.51181102362204722" top="1.6535433070866143" bottom="0.78740157480314965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47573-DD40-44B2-A1F4-589C697E8918}">
  <sheetPr>
    <tabColor theme="9" tint="0.39997558519241921"/>
  </sheetPr>
  <dimension ref="B1:V122"/>
  <sheetViews>
    <sheetView showGridLines="0" topLeftCell="A93" zoomScale="190" zoomScaleNormal="190" workbookViewId="0">
      <selection activeCell="I104" sqref="I104"/>
    </sheetView>
  </sheetViews>
  <sheetFormatPr defaultRowHeight="15" x14ac:dyDescent="0.25"/>
  <cols>
    <col min="2" max="2" width="9.140625" style="8"/>
    <col min="4" max="4" width="16" customWidth="1"/>
    <col min="6" max="6" width="10.28515625" customWidth="1"/>
    <col min="7" max="7" width="8" customWidth="1"/>
    <col min="8" max="8" width="16.42578125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22.42578125" hidden="1" customWidth="1"/>
    <col min="19" max="19" width="12.28515625" style="60" bestFit="1" customWidth="1"/>
    <col min="20" max="20" width="12" bestFit="1" customWidth="1"/>
    <col min="21" max="22" width="12.140625" bestFit="1" customWidth="1"/>
  </cols>
  <sheetData>
    <row r="1" spans="2:11" x14ac:dyDescent="0.25">
      <c r="B1" s="274" t="s">
        <v>227</v>
      </c>
      <c r="C1" s="275"/>
      <c r="D1" s="275"/>
      <c r="E1" s="275"/>
      <c r="F1" s="275"/>
      <c r="G1" s="275"/>
      <c r="H1" s="275"/>
      <c r="I1" s="275"/>
      <c r="J1" s="276"/>
    </row>
    <row r="2" spans="2:11" x14ac:dyDescent="0.25">
      <c r="B2" s="277" t="s">
        <v>0</v>
      </c>
      <c r="C2" s="278"/>
      <c r="D2" s="171" t="s">
        <v>191</v>
      </c>
      <c r="E2" s="172"/>
      <c r="F2" s="172"/>
      <c r="G2" s="172"/>
      <c r="H2" s="172"/>
      <c r="I2" s="172"/>
      <c r="J2" s="279"/>
    </row>
    <row r="3" spans="2:11" x14ac:dyDescent="0.25">
      <c r="B3" s="277" t="s">
        <v>1</v>
      </c>
      <c r="C3" s="278"/>
      <c r="D3" s="280"/>
      <c r="E3" s="172"/>
      <c r="F3" s="172"/>
      <c r="G3" s="172"/>
      <c r="H3" s="172"/>
      <c r="I3" s="172"/>
      <c r="J3" s="279"/>
    </row>
    <row r="4" spans="2:11" x14ac:dyDescent="0.25">
      <c r="B4" s="281" t="s">
        <v>2</v>
      </c>
      <c r="C4" s="246"/>
      <c r="D4" s="246"/>
      <c r="E4" s="246"/>
      <c r="F4" s="246"/>
      <c r="G4" s="246"/>
      <c r="H4" s="246"/>
      <c r="I4" s="246"/>
      <c r="J4" s="282"/>
    </row>
    <row r="5" spans="2:11" x14ac:dyDescent="0.25">
      <c r="B5" s="34" t="s">
        <v>3</v>
      </c>
      <c r="C5" s="268" t="s">
        <v>4</v>
      </c>
      <c r="D5" s="268"/>
      <c r="E5" s="268"/>
      <c r="F5" s="268"/>
      <c r="G5" s="268"/>
      <c r="H5" s="268"/>
      <c r="I5" s="268"/>
      <c r="J5" s="35"/>
    </row>
    <row r="6" spans="2:11" x14ac:dyDescent="0.25">
      <c r="B6" s="34" t="s">
        <v>5</v>
      </c>
      <c r="C6" s="268" t="s">
        <v>6</v>
      </c>
      <c r="D6" s="268"/>
      <c r="E6" s="268"/>
      <c r="F6" s="268"/>
      <c r="G6" s="268"/>
      <c r="H6" s="268"/>
      <c r="I6" s="268"/>
      <c r="J6" s="36"/>
    </row>
    <row r="7" spans="2:11" x14ac:dyDescent="0.25">
      <c r="B7" s="34" t="s">
        <v>7</v>
      </c>
      <c r="C7" s="268" t="s">
        <v>8</v>
      </c>
      <c r="D7" s="268"/>
      <c r="E7" s="268"/>
      <c r="F7" s="268"/>
      <c r="G7" s="268"/>
      <c r="H7" s="268"/>
      <c r="I7" s="268"/>
      <c r="J7" s="37" t="s">
        <v>186</v>
      </c>
    </row>
    <row r="8" spans="2:11" x14ac:dyDescent="0.25">
      <c r="B8" s="34" t="s">
        <v>9</v>
      </c>
      <c r="C8" s="268" t="s">
        <v>10</v>
      </c>
      <c r="D8" s="268"/>
      <c r="E8" s="268"/>
      <c r="F8" s="268"/>
      <c r="G8" s="268"/>
      <c r="H8" s="268"/>
      <c r="I8" s="268"/>
      <c r="J8" s="37">
        <v>12</v>
      </c>
    </row>
    <row r="9" spans="2:11" x14ac:dyDescent="0.25">
      <c r="B9" s="34" t="s">
        <v>11</v>
      </c>
      <c r="C9" s="269" t="s">
        <v>12</v>
      </c>
      <c r="D9" s="270"/>
      <c r="E9" s="270"/>
      <c r="F9" s="270"/>
      <c r="G9" s="270"/>
      <c r="H9" s="270"/>
      <c r="I9" s="271"/>
      <c r="J9" s="37" t="s">
        <v>187</v>
      </c>
    </row>
    <row r="10" spans="2:11" ht="15.75" thickBot="1" x14ac:dyDescent="0.3">
      <c r="B10" s="42" t="s">
        <v>13</v>
      </c>
      <c r="C10" s="255" t="s">
        <v>14</v>
      </c>
      <c r="D10" s="256"/>
      <c r="E10" s="256"/>
      <c r="F10" s="256"/>
      <c r="G10" s="272"/>
      <c r="H10" s="272"/>
      <c r="I10" s="273"/>
      <c r="J10" s="43"/>
      <c r="K10" s="1"/>
    </row>
    <row r="11" spans="2:11" ht="15.75" thickBot="1" x14ac:dyDescent="0.3">
      <c r="B11" s="167" t="s">
        <v>15</v>
      </c>
      <c r="C11" s="168"/>
      <c r="D11" s="168"/>
      <c r="E11" s="168"/>
      <c r="F11" s="168"/>
      <c r="G11" s="168"/>
      <c r="H11" s="168"/>
      <c r="I11" s="168"/>
      <c r="J11" s="169"/>
    </row>
    <row r="12" spans="2:11" ht="27" customHeight="1" x14ac:dyDescent="0.25">
      <c r="B12" s="283" t="s">
        <v>16</v>
      </c>
      <c r="C12" s="284"/>
      <c r="D12" s="284"/>
      <c r="E12" s="284"/>
      <c r="F12" s="284"/>
      <c r="G12" s="285" t="s">
        <v>17</v>
      </c>
      <c r="H12" s="286"/>
      <c r="I12" s="284" t="s">
        <v>18</v>
      </c>
      <c r="J12" s="287"/>
    </row>
    <row r="13" spans="2:11" x14ac:dyDescent="0.25">
      <c r="B13" s="262" t="s">
        <v>128</v>
      </c>
      <c r="C13" s="263"/>
      <c r="D13" s="263"/>
      <c r="E13" s="263"/>
      <c r="F13" s="263"/>
      <c r="G13" s="264" t="s">
        <v>106</v>
      </c>
      <c r="H13" s="265"/>
      <c r="I13" s="266">
        <f>'Resumo '!F9</f>
        <v>1</v>
      </c>
      <c r="J13" s="267"/>
    </row>
    <row r="14" spans="2:11" x14ac:dyDescent="0.25">
      <c r="B14" s="167" t="s">
        <v>19</v>
      </c>
      <c r="C14" s="168"/>
      <c r="D14" s="168"/>
      <c r="E14" s="168"/>
      <c r="F14" s="168"/>
      <c r="G14" s="168"/>
      <c r="H14" s="168"/>
      <c r="I14" s="168"/>
      <c r="J14" s="169"/>
    </row>
    <row r="15" spans="2:11" x14ac:dyDescent="0.25">
      <c r="B15" s="190" t="s">
        <v>20</v>
      </c>
      <c r="C15" s="191"/>
      <c r="D15" s="191"/>
      <c r="E15" s="191"/>
      <c r="F15" s="191"/>
      <c r="G15" s="191"/>
      <c r="H15" s="191"/>
      <c r="I15" s="191"/>
      <c r="J15" s="259"/>
    </row>
    <row r="16" spans="2:11" x14ac:dyDescent="0.25">
      <c r="B16" s="38">
        <v>1</v>
      </c>
      <c r="C16" s="251" t="s">
        <v>21</v>
      </c>
      <c r="D16" s="252"/>
      <c r="E16" s="252"/>
      <c r="F16" s="252"/>
      <c r="G16" s="252"/>
      <c r="H16" s="253"/>
      <c r="I16" s="208" t="s">
        <v>215</v>
      </c>
      <c r="J16" s="254"/>
    </row>
    <row r="17" spans="2:21" x14ac:dyDescent="0.25">
      <c r="B17" s="38">
        <v>2</v>
      </c>
      <c r="C17" s="251" t="s">
        <v>22</v>
      </c>
      <c r="D17" s="252"/>
      <c r="E17" s="252"/>
      <c r="F17" s="252"/>
      <c r="G17" s="30"/>
      <c r="H17" s="30"/>
      <c r="I17" s="260">
        <v>0</v>
      </c>
      <c r="J17" s="261"/>
    </row>
    <row r="18" spans="2:21" x14ac:dyDescent="0.25">
      <c r="B18" s="38">
        <v>3</v>
      </c>
      <c r="C18" s="251" t="s">
        <v>23</v>
      </c>
      <c r="D18" s="252"/>
      <c r="E18" s="252"/>
      <c r="F18" s="252"/>
      <c r="G18" s="252"/>
      <c r="H18" s="253"/>
      <c r="I18" s="208" t="s">
        <v>137</v>
      </c>
      <c r="J18" s="254"/>
    </row>
    <row r="19" spans="2:21" ht="15.75" thickBot="1" x14ac:dyDescent="0.3">
      <c r="B19" s="44">
        <v>4</v>
      </c>
      <c r="C19" s="255" t="s">
        <v>24</v>
      </c>
      <c r="D19" s="256"/>
      <c r="E19" s="256"/>
      <c r="F19" s="256"/>
      <c r="G19" s="45"/>
      <c r="H19" s="45"/>
      <c r="I19" s="257" t="s">
        <v>188</v>
      </c>
      <c r="J19" s="258"/>
    </row>
    <row r="20" spans="2:21" ht="15.75" thickBot="1" x14ac:dyDescent="0.3">
      <c r="B20" s="167" t="s">
        <v>25</v>
      </c>
      <c r="C20" s="168"/>
      <c r="D20" s="168"/>
      <c r="E20" s="168"/>
      <c r="F20" s="168"/>
      <c r="G20" s="168"/>
      <c r="H20" s="168"/>
      <c r="I20" s="168"/>
      <c r="J20" s="169"/>
    </row>
    <row r="21" spans="2:21" x14ac:dyDescent="0.25">
      <c r="B21" s="46">
        <v>1</v>
      </c>
      <c r="C21" s="170" t="s">
        <v>26</v>
      </c>
      <c r="D21" s="170"/>
      <c r="E21" s="170"/>
      <c r="F21" s="170"/>
      <c r="G21" s="170"/>
      <c r="H21" s="170"/>
      <c r="I21" s="170"/>
      <c r="J21" s="47" t="s">
        <v>27</v>
      </c>
    </row>
    <row r="22" spans="2:21" x14ac:dyDescent="0.25">
      <c r="B22" s="38" t="s">
        <v>3</v>
      </c>
      <c r="C22" s="187" t="s">
        <v>28</v>
      </c>
      <c r="D22" s="188"/>
      <c r="E22" s="26"/>
      <c r="F22" s="26"/>
      <c r="G22" s="26"/>
      <c r="H22" s="26"/>
      <c r="I22" s="27"/>
      <c r="J22" s="64">
        <f>I17</f>
        <v>0</v>
      </c>
    </row>
    <row r="23" spans="2:21" x14ac:dyDescent="0.25">
      <c r="B23" s="38" t="s">
        <v>5</v>
      </c>
      <c r="C23" s="171" t="s">
        <v>29</v>
      </c>
      <c r="D23" s="172"/>
      <c r="E23" s="25"/>
      <c r="F23" s="25"/>
      <c r="G23" s="25"/>
      <c r="H23" s="25"/>
      <c r="I23" s="72">
        <v>0.3</v>
      </c>
      <c r="J23" s="64">
        <f>J22*I23</f>
        <v>0</v>
      </c>
    </row>
    <row r="24" spans="2:21" ht="15.75" thickBot="1" x14ac:dyDescent="0.3">
      <c r="B24" s="48"/>
      <c r="C24" s="238" t="s">
        <v>107</v>
      </c>
      <c r="D24" s="191"/>
      <c r="E24" s="191"/>
      <c r="F24" s="191"/>
      <c r="G24" s="191"/>
      <c r="H24" s="191"/>
      <c r="I24" s="192"/>
      <c r="J24" s="66">
        <f>J22+J23</f>
        <v>0</v>
      </c>
    </row>
    <row r="25" spans="2:21" ht="15.75" thickBot="1" x14ac:dyDescent="0.3">
      <c r="B25" s="167" t="s">
        <v>34</v>
      </c>
      <c r="C25" s="168"/>
      <c r="D25" s="168"/>
      <c r="E25" s="168"/>
      <c r="F25" s="168"/>
      <c r="G25" s="168"/>
      <c r="H25" s="168"/>
      <c r="I25" s="168"/>
      <c r="J25" s="169"/>
    </row>
    <row r="26" spans="2:21" x14ac:dyDescent="0.25">
      <c r="B26" s="75" t="s">
        <v>35</v>
      </c>
      <c r="C26" s="179" t="s">
        <v>36</v>
      </c>
      <c r="D26" s="180"/>
      <c r="E26" s="180"/>
      <c r="F26" s="180"/>
      <c r="G26" s="180"/>
      <c r="H26" s="241"/>
      <c r="I26" s="58" t="s">
        <v>41</v>
      </c>
      <c r="J26" s="47" t="s">
        <v>27</v>
      </c>
      <c r="T26" s="105"/>
    </row>
    <row r="27" spans="2:21" x14ac:dyDescent="0.25">
      <c r="B27" s="6" t="s">
        <v>3</v>
      </c>
      <c r="C27" s="164" t="s">
        <v>37</v>
      </c>
      <c r="D27" s="164"/>
      <c r="E27" s="164"/>
      <c r="F27" s="164"/>
      <c r="G27" s="164"/>
      <c r="H27" s="164"/>
      <c r="I27" s="9">
        <f>1/12</f>
        <v>8.3333333333333329E-2</v>
      </c>
      <c r="J27" s="73">
        <f>J24*I27</f>
        <v>0</v>
      </c>
      <c r="T27" s="105"/>
    </row>
    <row r="28" spans="2:21" x14ac:dyDescent="0.25">
      <c r="B28" s="6" t="s">
        <v>5</v>
      </c>
      <c r="C28" s="239" t="s">
        <v>192</v>
      </c>
      <c r="D28" s="239"/>
      <c r="E28" s="239"/>
      <c r="F28" s="239"/>
      <c r="G28" s="239"/>
      <c r="H28" s="239"/>
      <c r="I28" s="9">
        <v>2.7799999999999998E-2</v>
      </c>
      <c r="J28" s="73">
        <f>J24*I28</f>
        <v>0</v>
      </c>
      <c r="T28" s="97"/>
    </row>
    <row r="29" spans="2:21" x14ac:dyDescent="0.25">
      <c r="B29" s="240" t="s">
        <v>38</v>
      </c>
      <c r="C29" s="240"/>
      <c r="D29" s="240"/>
      <c r="E29" s="240"/>
      <c r="F29" s="240"/>
      <c r="G29" s="240"/>
      <c r="H29" s="240"/>
      <c r="I29" s="79">
        <f>SUM(I27:I28)</f>
        <v>0.11113333333333333</v>
      </c>
      <c r="J29" s="80">
        <f>SUM(J27:J28)</f>
        <v>0</v>
      </c>
      <c r="T29" s="105"/>
    </row>
    <row r="30" spans="2:21" x14ac:dyDescent="0.25">
      <c r="B30" s="242" t="s">
        <v>193</v>
      </c>
      <c r="C30" s="243"/>
      <c r="D30" s="243"/>
      <c r="E30" s="243"/>
      <c r="F30" s="243"/>
      <c r="G30" s="243"/>
      <c r="H30" s="244"/>
      <c r="I30" s="79" t="s">
        <v>211</v>
      </c>
      <c r="J30" s="80">
        <f>J24</f>
        <v>0</v>
      </c>
      <c r="T30" s="97"/>
    </row>
    <row r="31" spans="2:21" x14ac:dyDescent="0.25">
      <c r="B31" s="245"/>
      <c r="C31" s="246"/>
      <c r="D31" s="246"/>
      <c r="E31" s="246"/>
      <c r="F31" s="246"/>
      <c r="G31" s="246"/>
      <c r="H31" s="247"/>
      <c r="I31" s="79" t="s">
        <v>214</v>
      </c>
      <c r="J31" s="80">
        <f>J29</f>
        <v>0</v>
      </c>
      <c r="T31" s="97"/>
    </row>
    <row r="32" spans="2:21" ht="15.75" thickBot="1" x14ac:dyDescent="0.3">
      <c r="B32" s="248"/>
      <c r="C32" s="249"/>
      <c r="D32" s="249"/>
      <c r="E32" s="249"/>
      <c r="F32" s="249"/>
      <c r="G32" s="249"/>
      <c r="H32" s="250"/>
      <c r="I32" s="59" t="s">
        <v>194</v>
      </c>
      <c r="J32" s="74">
        <f>SUM(J30:J31)</f>
        <v>0</v>
      </c>
      <c r="N32" s="5"/>
      <c r="O32" s="5"/>
      <c r="U32" s="97"/>
    </row>
    <row r="33" spans="2:10" ht="15.75" thickBot="1" x14ac:dyDescent="0.3">
      <c r="B33" s="235"/>
      <c r="C33" s="236"/>
      <c r="D33" s="236"/>
      <c r="E33" s="236"/>
      <c r="F33" s="236"/>
      <c r="G33" s="236"/>
      <c r="H33" s="236"/>
      <c r="I33" s="236"/>
      <c r="J33" s="237"/>
    </row>
    <row r="34" spans="2:10" x14ac:dyDescent="0.25">
      <c r="B34" s="46" t="s">
        <v>39</v>
      </c>
      <c r="C34" s="179" t="s">
        <v>40</v>
      </c>
      <c r="D34" s="180"/>
      <c r="E34" s="180"/>
      <c r="F34" s="180"/>
      <c r="G34" s="180"/>
      <c r="H34" s="180"/>
      <c r="I34" s="58" t="s">
        <v>41</v>
      </c>
      <c r="J34" s="47" t="s">
        <v>27</v>
      </c>
    </row>
    <row r="35" spans="2:10" x14ac:dyDescent="0.25">
      <c r="B35" s="38" t="s">
        <v>3</v>
      </c>
      <c r="C35" s="224" t="s">
        <v>42</v>
      </c>
      <c r="D35" s="224"/>
      <c r="E35" s="224"/>
      <c r="F35" s="224"/>
      <c r="G35" s="224"/>
      <c r="H35" s="224"/>
      <c r="I35" s="2">
        <v>0.2</v>
      </c>
      <c r="J35" s="64">
        <f t="shared" ref="J35:J40" si="0">$J$32*I35</f>
        <v>0</v>
      </c>
    </row>
    <row r="36" spans="2:10" x14ac:dyDescent="0.25">
      <c r="B36" s="38" t="s">
        <v>5</v>
      </c>
      <c r="C36" s="224" t="s">
        <v>43</v>
      </c>
      <c r="D36" s="224"/>
      <c r="E36" s="224"/>
      <c r="F36" s="224"/>
      <c r="G36" s="224"/>
      <c r="H36" s="224"/>
      <c r="I36" s="2">
        <v>1.4999999999999999E-2</v>
      </c>
      <c r="J36" s="64">
        <f t="shared" si="0"/>
        <v>0</v>
      </c>
    </row>
    <row r="37" spans="2:10" x14ac:dyDescent="0.25">
      <c r="B37" s="38" t="s">
        <v>7</v>
      </c>
      <c r="C37" s="224" t="s">
        <v>44</v>
      </c>
      <c r="D37" s="224"/>
      <c r="E37" s="224"/>
      <c r="F37" s="224"/>
      <c r="G37" s="224"/>
      <c r="H37" s="224"/>
      <c r="I37" s="2">
        <v>0.01</v>
      </c>
      <c r="J37" s="64">
        <f t="shared" si="0"/>
        <v>0</v>
      </c>
    </row>
    <row r="38" spans="2:10" x14ac:dyDescent="0.25">
      <c r="B38" s="38" t="s">
        <v>9</v>
      </c>
      <c r="C38" s="224" t="s">
        <v>45</v>
      </c>
      <c r="D38" s="224"/>
      <c r="E38" s="224"/>
      <c r="F38" s="224"/>
      <c r="G38" s="224"/>
      <c r="H38" s="224"/>
      <c r="I38" s="2">
        <v>2E-3</v>
      </c>
      <c r="J38" s="64">
        <f t="shared" si="0"/>
        <v>0</v>
      </c>
    </row>
    <row r="39" spans="2:10" x14ac:dyDescent="0.25">
      <c r="B39" s="38" t="s">
        <v>11</v>
      </c>
      <c r="C39" s="224" t="s">
        <v>46</v>
      </c>
      <c r="D39" s="224"/>
      <c r="E39" s="224"/>
      <c r="F39" s="224"/>
      <c r="G39" s="224"/>
      <c r="H39" s="224"/>
      <c r="I39" s="2">
        <v>2.5000000000000001E-2</v>
      </c>
      <c r="J39" s="64">
        <f t="shared" si="0"/>
        <v>0</v>
      </c>
    </row>
    <row r="40" spans="2:10" x14ac:dyDescent="0.25">
      <c r="B40" s="38" t="s">
        <v>13</v>
      </c>
      <c r="C40" s="224" t="s">
        <v>47</v>
      </c>
      <c r="D40" s="224"/>
      <c r="E40" s="224"/>
      <c r="F40" s="224"/>
      <c r="G40" s="224"/>
      <c r="H40" s="224"/>
      <c r="I40" s="2">
        <v>0.08</v>
      </c>
      <c r="J40" s="64">
        <f t="shared" si="0"/>
        <v>0</v>
      </c>
    </row>
    <row r="41" spans="2:10" x14ac:dyDescent="0.25">
      <c r="B41" s="225" t="s">
        <v>32</v>
      </c>
      <c r="C41" s="227" t="s">
        <v>48</v>
      </c>
      <c r="D41" s="228"/>
      <c r="E41" s="228"/>
      <c r="F41" s="229"/>
      <c r="G41" s="129" t="s">
        <v>49</v>
      </c>
      <c r="H41" s="129" t="s">
        <v>50</v>
      </c>
      <c r="I41" s="233">
        <f>G42*H42</f>
        <v>0.06</v>
      </c>
      <c r="J41" s="209">
        <f>J32*I41</f>
        <v>0</v>
      </c>
    </row>
    <row r="42" spans="2:10" x14ac:dyDescent="0.25">
      <c r="B42" s="226"/>
      <c r="C42" s="230"/>
      <c r="D42" s="231"/>
      <c r="E42" s="231"/>
      <c r="F42" s="232"/>
      <c r="G42" s="127">
        <v>0.03</v>
      </c>
      <c r="H42" s="128">
        <v>2</v>
      </c>
      <c r="I42" s="234"/>
      <c r="J42" s="210"/>
    </row>
    <row r="43" spans="2:10" x14ac:dyDescent="0.25">
      <c r="B43" s="38" t="s">
        <v>33</v>
      </c>
      <c r="C43" s="171" t="s">
        <v>51</v>
      </c>
      <c r="D43" s="172"/>
      <c r="E43" s="172"/>
      <c r="F43" s="172"/>
      <c r="G43" s="172"/>
      <c r="H43" s="212"/>
      <c r="I43" s="3">
        <v>6.0000000000000001E-3</v>
      </c>
      <c r="J43" s="64">
        <f>J32*I43</f>
        <v>0</v>
      </c>
    </row>
    <row r="44" spans="2:10" ht="15.75" thickBot="1" x14ac:dyDescent="0.3">
      <c r="B44" s="48"/>
      <c r="C44" s="176" t="s">
        <v>38</v>
      </c>
      <c r="D44" s="177"/>
      <c r="E44" s="177"/>
      <c r="F44" s="177"/>
      <c r="G44" s="177"/>
      <c r="H44" s="178"/>
      <c r="I44" s="49">
        <f>SUM(I35:I43)</f>
        <v>0.39800000000000008</v>
      </c>
      <c r="J44" s="66">
        <f>SUM(J35:J43)</f>
        <v>0</v>
      </c>
    </row>
    <row r="45" spans="2:10" ht="15.75" thickBot="1" x14ac:dyDescent="0.3">
      <c r="B45" s="39"/>
      <c r="J45" s="40"/>
    </row>
    <row r="46" spans="2:10" x14ac:dyDescent="0.25">
      <c r="B46" s="50" t="s">
        <v>52</v>
      </c>
      <c r="C46" s="170" t="s">
        <v>53</v>
      </c>
      <c r="D46" s="170"/>
      <c r="E46" s="170"/>
      <c r="F46" s="170"/>
      <c r="G46" s="170"/>
      <c r="H46" s="170"/>
      <c r="I46" s="170"/>
      <c r="J46" s="47" t="s">
        <v>54</v>
      </c>
    </row>
    <row r="47" spans="2:10" ht="25.5" x14ac:dyDescent="0.25">
      <c r="B47" s="181" t="s">
        <v>3</v>
      </c>
      <c r="C47" s="216" t="s">
        <v>55</v>
      </c>
      <c r="D47" s="217"/>
      <c r="E47" s="218"/>
      <c r="F47" s="31" t="s">
        <v>121</v>
      </c>
      <c r="G47" s="31" t="s">
        <v>56</v>
      </c>
      <c r="H47" s="31" t="s">
        <v>57</v>
      </c>
      <c r="I47" s="31" t="s">
        <v>58</v>
      </c>
      <c r="J47" s="219">
        <f>F48*G48*H48-I48</f>
        <v>0</v>
      </c>
    </row>
    <row r="48" spans="2:10" ht="21.75" customHeight="1" x14ac:dyDescent="0.25">
      <c r="B48" s="183"/>
      <c r="C48" s="221" t="s">
        <v>59</v>
      </c>
      <c r="D48" s="222"/>
      <c r="E48" s="223"/>
      <c r="F48" s="77">
        <v>0</v>
      </c>
      <c r="G48" s="61">
        <v>3.5</v>
      </c>
      <c r="H48" s="76">
        <v>15.21</v>
      </c>
      <c r="I48" s="67">
        <f>6%*I17</f>
        <v>0</v>
      </c>
      <c r="J48" s="220"/>
    </row>
    <row r="49" spans="2:20" ht="23.25" customHeight="1" x14ac:dyDescent="0.25">
      <c r="B49" s="181" t="s">
        <v>5</v>
      </c>
      <c r="C49" s="206" t="s">
        <v>60</v>
      </c>
      <c r="D49" s="207"/>
      <c r="E49" s="207"/>
      <c r="F49" s="208" t="s">
        <v>56</v>
      </c>
      <c r="G49" s="208"/>
      <c r="H49" s="31" t="s">
        <v>57</v>
      </c>
      <c r="I49" s="6" t="s">
        <v>58</v>
      </c>
      <c r="J49" s="209">
        <f>F50*H50-I50</f>
        <v>0</v>
      </c>
      <c r="T49" s="62"/>
    </row>
    <row r="50" spans="2:20" x14ac:dyDescent="0.25">
      <c r="B50" s="183"/>
      <c r="C50" s="28" t="s">
        <v>61</v>
      </c>
      <c r="D50" s="29"/>
      <c r="E50" s="29"/>
      <c r="F50" s="211">
        <v>0</v>
      </c>
      <c r="G50" s="211"/>
      <c r="H50" s="76">
        <v>15.21</v>
      </c>
      <c r="I50" s="67">
        <v>0</v>
      </c>
      <c r="J50" s="210"/>
    </row>
    <row r="51" spans="2:20" x14ac:dyDescent="0.25">
      <c r="B51" s="84" t="s">
        <v>7</v>
      </c>
      <c r="C51" s="171" t="s">
        <v>189</v>
      </c>
      <c r="D51" s="172"/>
      <c r="E51" s="172"/>
      <c r="F51" s="172"/>
      <c r="G51" s="172"/>
      <c r="H51" s="172"/>
      <c r="I51" s="212"/>
      <c r="J51" s="85">
        <v>0</v>
      </c>
    </row>
    <row r="52" spans="2:20" x14ac:dyDescent="0.25">
      <c r="B52" s="38" t="s">
        <v>9</v>
      </c>
      <c r="C52" s="171" t="s">
        <v>190</v>
      </c>
      <c r="D52" s="172" t="s">
        <v>113</v>
      </c>
      <c r="E52" s="172" t="s">
        <v>113</v>
      </c>
      <c r="F52" s="172" t="s">
        <v>113</v>
      </c>
      <c r="G52" s="172" t="s">
        <v>113</v>
      </c>
      <c r="H52" s="172" t="s">
        <v>113</v>
      </c>
      <c r="I52" s="212" t="s">
        <v>113</v>
      </c>
      <c r="J52" s="64">
        <v>0</v>
      </c>
    </row>
    <row r="53" spans="2:20" ht="15.75" thickBot="1" x14ac:dyDescent="0.3">
      <c r="B53" s="48"/>
      <c r="C53" s="176" t="s">
        <v>62</v>
      </c>
      <c r="D53" s="177"/>
      <c r="E53" s="177"/>
      <c r="F53" s="177"/>
      <c r="G53" s="177"/>
      <c r="H53" s="177"/>
      <c r="I53" s="178"/>
      <c r="J53" s="66">
        <f>SUM(J47:J52)</f>
        <v>0</v>
      </c>
    </row>
    <row r="54" spans="2:20" ht="15.75" thickBot="1" x14ac:dyDescent="0.3">
      <c r="B54" s="38"/>
      <c r="C54" s="171"/>
      <c r="D54" s="172"/>
      <c r="E54" s="172"/>
      <c r="F54" s="172"/>
      <c r="G54" s="172"/>
      <c r="H54" s="172"/>
      <c r="I54" s="212"/>
      <c r="J54" s="68"/>
    </row>
    <row r="55" spans="2:20" x14ac:dyDescent="0.25">
      <c r="B55" s="50" t="s">
        <v>125</v>
      </c>
      <c r="C55" s="170" t="s">
        <v>126</v>
      </c>
      <c r="D55" s="170"/>
      <c r="E55" s="170"/>
      <c r="F55" s="170"/>
      <c r="G55" s="170"/>
      <c r="H55" s="170"/>
      <c r="I55" s="170"/>
      <c r="J55" s="47" t="s">
        <v>27</v>
      </c>
    </row>
    <row r="56" spans="2:20" ht="15.75" thickBot="1" x14ac:dyDescent="0.3">
      <c r="B56" s="38" t="s">
        <v>3</v>
      </c>
      <c r="C56" s="213" t="s">
        <v>126</v>
      </c>
      <c r="D56" s="214"/>
      <c r="E56" s="214"/>
      <c r="F56" s="214"/>
      <c r="G56" s="214"/>
      <c r="H56" s="214"/>
      <c r="I56" s="215"/>
      <c r="J56" s="112">
        <f>J22/220*1.5*15.21</f>
        <v>0</v>
      </c>
      <c r="T56" s="62"/>
    </row>
    <row r="57" spans="2:20" ht="15.75" thickBot="1" x14ac:dyDescent="0.3">
      <c r="B57" s="50"/>
      <c r="C57" s="170" t="s">
        <v>127</v>
      </c>
      <c r="D57" s="170"/>
      <c r="E57" s="170"/>
      <c r="F57" s="170"/>
      <c r="G57" s="170"/>
      <c r="H57" s="170"/>
      <c r="I57" s="170"/>
      <c r="J57" s="66">
        <f>J56</f>
        <v>0</v>
      </c>
    </row>
    <row r="58" spans="2:20" ht="15.75" thickBot="1" x14ac:dyDescent="0.3">
      <c r="B58" s="167" t="s">
        <v>63</v>
      </c>
      <c r="C58" s="168"/>
      <c r="D58" s="168"/>
      <c r="E58" s="168"/>
      <c r="F58" s="168"/>
      <c r="G58" s="168"/>
      <c r="H58" s="168"/>
      <c r="I58" s="168"/>
      <c r="J58" s="169"/>
    </row>
    <row r="59" spans="2:20" x14ac:dyDescent="0.25">
      <c r="B59" s="50">
        <v>2</v>
      </c>
      <c r="C59" s="170" t="s">
        <v>64</v>
      </c>
      <c r="D59" s="170"/>
      <c r="E59" s="170"/>
      <c r="F59" s="170"/>
      <c r="G59" s="170"/>
      <c r="H59" s="170"/>
      <c r="I59" s="170"/>
      <c r="J59" s="51" t="s">
        <v>27</v>
      </c>
    </row>
    <row r="60" spans="2:20" x14ac:dyDescent="0.25">
      <c r="B60" s="113" t="s">
        <v>35</v>
      </c>
      <c r="C60" s="202" t="s">
        <v>222</v>
      </c>
      <c r="D60" s="202"/>
      <c r="E60" s="202"/>
      <c r="F60" s="202"/>
      <c r="G60" s="202"/>
      <c r="H60" s="202"/>
      <c r="I60" s="202"/>
      <c r="J60" s="114">
        <f>J29</f>
        <v>0</v>
      </c>
    </row>
    <row r="61" spans="2:20" x14ac:dyDescent="0.25">
      <c r="B61" s="113" t="s">
        <v>39</v>
      </c>
      <c r="C61" s="202" t="s">
        <v>40</v>
      </c>
      <c r="D61" s="202"/>
      <c r="E61" s="202"/>
      <c r="F61" s="202"/>
      <c r="G61" s="202"/>
      <c r="H61" s="202"/>
      <c r="I61" s="202"/>
      <c r="J61" s="114">
        <f>J44</f>
        <v>0</v>
      </c>
    </row>
    <row r="62" spans="2:20" x14ac:dyDescent="0.25">
      <c r="B62" s="113" t="s">
        <v>52</v>
      </c>
      <c r="C62" s="202" t="s">
        <v>53</v>
      </c>
      <c r="D62" s="202"/>
      <c r="E62" s="202"/>
      <c r="F62" s="202"/>
      <c r="G62" s="202"/>
      <c r="H62" s="202"/>
      <c r="I62" s="202"/>
      <c r="J62" s="114">
        <f>J53</f>
        <v>0</v>
      </c>
    </row>
    <row r="63" spans="2:20" x14ac:dyDescent="0.25">
      <c r="B63" s="115" t="s">
        <v>125</v>
      </c>
      <c r="C63" s="203" t="s">
        <v>126</v>
      </c>
      <c r="D63" s="204"/>
      <c r="E63" s="204"/>
      <c r="F63" s="204"/>
      <c r="G63" s="204"/>
      <c r="H63" s="204"/>
      <c r="I63" s="205"/>
      <c r="J63" s="116">
        <f>J57</f>
        <v>0</v>
      </c>
    </row>
    <row r="64" spans="2:20" ht="15.75" thickBot="1" x14ac:dyDescent="0.3">
      <c r="B64" s="117"/>
      <c r="C64" s="166" t="s">
        <v>38</v>
      </c>
      <c r="D64" s="166"/>
      <c r="E64" s="166"/>
      <c r="F64" s="166"/>
      <c r="G64" s="166"/>
      <c r="H64" s="166"/>
      <c r="I64" s="166"/>
      <c r="J64" s="118">
        <f>SUM(J60:J63)</f>
        <v>0</v>
      </c>
    </row>
    <row r="65" spans="2:18" ht="15.75" thickBot="1" x14ac:dyDescent="0.3">
      <c r="B65" s="167" t="s">
        <v>130</v>
      </c>
      <c r="C65" s="168"/>
      <c r="D65" s="168"/>
      <c r="E65" s="168"/>
      <c r="F65" s="168"/>
      <c r="G65" s="168"/>
      <c r="H65" s="168"/>
      <c r="I65" s="168"/>
      <c r="J65" s="169"/>
    </row>
    <row r="66" spans="2:18" x14ac:dyDescent="0.25">
      <c r="B66" s="50">
        <v>3</v>
      </c>
      <c r="C66" s="170" t="s">
        <v>65</v>
      </c>
      <c r="D66" s="170"/>
      <c r="E66" s="170"/>
      <c r="F66" s="170"/>
      <c r="G66" s="170"/>
      <c r="H66" s="170"/>
      <c r="I66" s="170"/>
      <c r="J66" s="52" t="s">
        <v>27</v>
      </c>
    </row>
    <row r="67" spans="2:18" ht="15" customHeight="1" x14ac:dyDescent="0.25">
      <c r="B67" s="34" t="s">
        <v>3</v>
      </c>
      <c r="C67" s="187" t="s">
        <v>195</v>
      </c>
      <c r="D67" s="188"/>
      <c r="E67" s="188"/>
      <c r="F67" s="188"/>
      <c r="G67" s="188"/>
      <c r="H67" s="189"/>
      <c r="I67" s="108">
        <v>4.1999999999999997E-3</v>
      </c>
      <c r="J67" s="114">
        <f>$J$24*I67</f>
        <v>0</v>
      </c>
      <c r="K67" s="4" t="s">
        <v>66</v>
      </c>
    </row>
    <row r="68" spans="2:18" x14ac:dyDescent="0.25">
      <c r="B68" s="34" t="s">
        <v>5</v>
      </c>
      <c r="C68" s="187" t="s">
        <v>196</v>
      </c>
      <c r="D68" s="188"/>
      <c r="E68" s="188"/>
      <c r="F68" s="188"/>
      <c r="G68" s="188"/>
      <c r="H68" s="189"/>
      <c r="I68" s="109">
        <v>2.9999999999999997E-4</v>
      </c>
      <c r="J68" s="114">
        <f t="shared" ref="J68:Q71" si="1">$J$24*I68</f>
        <v>0</v>
      </c>
    </row>
    <row r="69" spans="2:18" ht="15" customHeight="1" x14ac:dyDescent="0.25">
      <c r="B69" s="34" t="s">
        <v>7</v>
      </c>
      <c r="C69" s="187" t="s">
        <v>197</v>
      </c>
      <c r="D69" s="188"/>
      <c r="E69" s="188"/>
      <c r="F69" s="188"/>
      <c r="G69" s="188"/>
      <c r="H69" s="189"/>
      <c r="I69" s="108">
        <v>3.44E-2</v>
      </c>
      <c r="J69" s="114">
        <f t="shared" si="1"/>
        <v>0</v>
      </c>
      <c r="K69" s="4" t="s">
        <v>67</v>
      </c>
    </row>
    <row r="70" spans="2:18" ht="15" customHeight="1" x14ac:dyDescent="0.25">
      <c r="B70" s="38" t="s">
        <v>9</v>
      </c>
      <c r="C70" s="187" t="s">
        <v>198</v>
      </c>
      <c r="D70" s="188"/>
      <c r="E70" s="188"/>
      <c r="F70" s="188"/>
      <c r="G70" s="188"/>
      <c r="H70" s="189"/>
      <c r="I70" s="11">
        <f>(((7/30)/12))</f>
        <v>1.9444444444444445E-2</v>
      </c>
      <c r="J70" s="114">
        <f t="shared" si="1"/>
        <v>0</v>
      </c>
    </row>
    <row r="71" spans="2:18" x14ac:dyDescent="0.25">
      <c r="B71" s="38" t="s">
        <v>11</v>
      </c>
      <c r="C71" s="187" t="s">
        <v>199</v>
      </c>
      <c r="D71" s="188"/>
      <c r="E71" s="188"/>
      <c r="F71" s="188"/>
      <c r="G71" s="188"/>
      <c r="H71" s="189"/>
      <c r="I71" s="9">
        <f>I70*I44</f>
        <v>7.7388888888888906E-3</v>
      </c>
      <c r="J71" s="114">
        <f t="shared" si="1"/>
        <v>0</v>
      </c>
      <c r="K71" s="70">
        <f t="shared" si="1"/>
        <v>0</v>
      </c>
      <c r="L71" s="70">
        <f t="shared" si="1"/>
        <v>0</v>
      </c>
      <c r="M71" s="70">
        <f t="shared" si="1"/>
        <v>0</v>
      </c>
      <c r="N71" s="70">
        <f t="shared" si="1"/>
        <v>0</v>
      </c>
      <c r="O71" s="70">
        <f t="shared" si="1"/>
        <v>0</v>
      </c>
      <c r="P71" s="70">
        <f t="shared" si="1"/>
        <v>0</v>
      </c>
      <c r="Q71" s="70">
        <f t="shared" si="1"/>
        <v>0</v>
      </c>
      <c r="R71" s="70"/>
    </row>
    <row r="72" spans="2:18" ht="15" customHeight="1" x14ac:dyDescent="0.25">
      <c r="B72" s="83" t="s">
        <v>13</v>
      </c>
      <c r="C72" s="187" t="s">
        <v>200</v>
      </c>
      <c r="D72" s="188"/>
      <c r="E72" s="188"/>
      <c r="F72" s="188"/>
      <c r="G72" s="188"/>
      <c r="H72" s="189"/>
      <c r="I72" s="107">
        <f>I70*0.4*I40</f>
        <v>6.2222222222222225E-4</v>
      </c>
      <c r="J72" s="114">
        <f>$J$24*I72</f>
        <v>0</v>
      </c>
      <c r="K72" s="4"/>
    </row>
    <row r="73" spans="2:18" x14ac:dyDescent="0.25">
      <c r="B73" s="190" t="s">
        <v>38</v>
      </c>
      <c r="C73" s="191"/>
      <c r="D73" s="191"/>
      <c r="E73" s="191"/>
      <c r="F73" s="191"/>
      <c r="G73" s="191"/>
      <c r="H73" s="192"/>
      <c r="I73" s="124">
        <f>SUM(I67:I72)</f>
        <v>6.6705555555555546E-2</v>
      </c>
      <c r="J73" s="119">
        <f>SUM(J67:J71)</f>
        <v>0</v>
      </c>
    </row>
    <row r="74" spans="2:18" x14ac:dyDescent="0.25">
      <c r="B74" s="193" t="s">
        <v>210</v>
      </c>
      <c r="C74" s="194"/>
      <c r="D74" s="194"/>
      <c r="E74" s="194"/>
      <c r="F74" s="194"/>
      <c r="G74" s="194"/>
      <c r="H74" s="195"/>
      <c r="I74" s="59" t="s">
        <v>211</v>
      </c>
      <c r="J74" s="125">
        <f>J24</f>
        <v>0</v>
      </c>
    </row>
    <row r="75" spans="2:18" x14ac:dyDescent="0.25">
      <c r="B75" s="196"/>
      <c r="C75" s="197"/>
      <c r="D75" s="197"/>
      <c r="E75" s="197"/>
      <c r="F75" s="197"/>
      <c r="G75" s="197"/>
      <c r="H75" s="198"/>
      <c r="I75" s="59" t="s">
        <v>212</v>
      </c>
      <c r="J75" s="125">
        <f>J64</f>
        <v>0</v>
      </c>
    </row>
    <row r="76" spans="2:18" x14ac:dyDescent="0.25">
      <c r="B76" s="196"/>
      <c r="C76" s="197"/>
      <c r="D76" s="197"/>
      <c r="E76" s="197"/>
      <c r="F76" s="197"/>
      <c r="G76" s="197"/>
      <c r="H76" s="198"/>
      <c r="I76" s="59" t="s">
        <v>213</v>
      </c>
      <c r="J76" s="126">
        <f>J73</f>
        <v>0</v>
      </c>
    </row>
    <row r="77" spans="2:18" x14ac:dyDescent="0.25">
      <c r="B77" s="199"/>
      <c r="C77" s="200"/>
      <c r="D77" s="200"/>
      <c r="E77" s="200"/>
      <c r="F77" s="200"/>
      <c r="G77" s="200"/>
      <c r="H77" s="201"/>
      <c r="I77" s="59" t="s">
        <v>38</v>
      </c>
      <c r="J77" s="126">
        <f>J74+J75+J76</f>
        <v>0</v>
      </c>
    </row>
    <row r="78" spans="2:18" ht="15.75" thickBot="1" x14ac:dyDescent="0.3">
      <c r="B78" s="167" t="s">
        <v>69</v>
      </c>
      <c r="C78" s="168"/>
      <c r="D78" s="168"/>
      <c r="E78" s="168"/>
      <c r="F78" s="168"/>
      <c r="G78" s="168"/>
      <c r="H78" s="168"/>
      <c r="I78" s="168"/>
      <c r="J78" s="169"/>
    </row>
    <row r="79" spans="2:18" x14ac:dyDescent="0.25">
      <c r="B79" s="50" t="s">
        <v>70</v>
      </c>
      <c r="C79" s="170" t="s">
        <v>71</v>
      </c>
      <c r="D79" s="170"/>
      <c r="E79" s="170"/>
      <c r="F79" s="170"/>
      <c r="G79" s="170"/>
      <c r="H79" s="170"/>
      <c r="I79" s="170"/>
      <c r="J79" s="47" t="s">
        <v>27</v>
      </c>
    </row>
    <row r="80" spans="2:18" x14ac:dyDescent="0.25">
      <c r="B80" s="34" t="s">
        <v>3</v>
      </c>
      <c r="C80" s="187" t="s">
        <v>201</v>
      </c>
      <c r="D80" s="188"/>
      <c r="E80" s="188"/>
      <c r="F80" s="188"/>
      <c r="G80" s="188"/>
      <c r="H80" s="189"/>
      <c r="I80" s="109">
        <v>8.3299999999999999E-2</v>
      </c>
      <c r="J80" s="114">
        <f t="shared" ref="J80:J85" si="2">I80*$J$24</f>
        <v>0</v>
      </c>
    </row>
    <row r="81" spans="2:14" x14ac:dyDescent="0.25">
      <c r="B81" s="34" t="s">
        <v>5</v>
      </c>
      <c r="C81" s="187" t="s">
        <v>202</v>
      </c>
      <c r="D81" s="188"/>
      <c r="E81" s="188"/>
      <c r="F81" s="188"/>
      <c r="G81" s="188"/>
      <c r="H81" s="189"/>
      <c r="I81" s="109">
        <v>1.3899999999999999E-2</v>
      </c>
      <c r="J81" s="114">
        <f t="shared" si="2"/>
        <v>0</v>
      </c>
    </row>
    <row r="82" spans="2:14" x14ac:dyDescent="0.25">
      <c r="B82" s="34" t="s">
        <v>7</v>
      </c>
      <c r="C82" s="187" t="s">
        <v>203</v>
      </c>
      <c r="D82" s="188"/>
      <c r="E82" s="188"/>
      <c r="F82" s="188"/>
      <c r="G82" s="188"/>
      <c r="H82" s="189"/>
      <c r="I82" s="109">
        <v>8.9999999999999998E-4</v>
      </c>
      <c r="J82" s="114">
        <f t="shared" si="2"/>
        <v>0</v>
      </c>
    </row>
    <row r="83" spans="2:14" x14ac:dyDescent="0.25">
      <c r="B83" s="34" t="s">
        <v>9</v>
      </c>
      <c r="C83" s="187" t="s">
        <v>204</v>
      </c>
      <c r="D83" s="188"/>
      <c r="E83" s="188"/>
      <c r="F83" s="188"/>
      <c r="G83" s="188"/>
      <c r="H83" s="189"/>
      <c r="I83" s="109">
        <v>2.0000000000000001E-4</v>
      </c>
      <c r="J83" s="114">
        <f t="shared" si="2"/>
        <v>0</v>
      </c>
    </row>
    <row r="84" spans="2:14" x14ac:dyDescent="0.25">
      <c r="B84" s="106" t="s">
        <v>11</v>
      </c>
      <c r="C84" s="187" t="s">
        <v>71</v>
      </c>
      <c r="D84" s="188"/>
      <c r="E84" s="188"/>
      <c r="F84" s="188"/>
      <c r="G84" s="188"/>
      <c r="H84" s="189"/>
      <c r="I84" s="109">
        <v>2.8E-3</v>
      </c>
      <c r="J84" s="114">
        <f t="shared" si="2"/>
        <v>0</v>
      </c>
    </row>
    <row r="85" spans="2:14" x14ac:dyDescent="0.25">
      <c r="B85" s="106" t="s">
        <v>13</v>
      </c>
      <c r="C85" s="187" t="s">
        <v>205</v>
      </c>
      <c r="D85" s="188"/>
      <c r="E85" s="188"/>
      <c r="F85" s="188"/>
      <c r="G85" s="188"/>
      <c r="H85" s="189"/>
      <c r="I85" s="109">
        <v>2.9999999999999997E-4</v>
      </c>
      <c r="J85" s="114">
        <f t="shared" si="2"/>
        <v>0</v>
      </c>
    </row>
    <row r="86" spans="2:14" x14ac:dyDescent="0.25">
      <c r="B86" s="190" t="s">
        <v>206</v>
      </c>
      <c r="C86" s="191"/>
      <c r="D86" s="191"/>
      <c r="E86" s="191"/>
      <c r="F86" s="191"/>
      <c r="G86" s="191"/>
      <c r="H86" s="192"/>
      <c r="I86" s="111">
        <f>SUM(I80:I85)</f>
        <v>0.10139999999999999</v>
      </c>
      <c r="J86" s="119">
        <f>SUM(J80:J85)</f>
        <v>0</v>
      </c>
    </row>
    <row r="87" spans="2:14" x14ac:dyDescent="0.25">
      <c r="B87" s="106" t="s">
        <v>32</v>
      </c>
      <c r="C87" s="187" t="s">
        <v>207</v>
      </c>
      <c r="D87" s="188"/>
      <c r="E87" s="188"/>
      <c r="F87" s="188"/>
      <c r="G87" s="188"/>
      <c r="H87" s="189"/>
      <c r="I87" s="110">
        <f>(I86-I82)*(1/12+1/12+1/12/3)</f>
        <v>1.9541666666666662E-2</v>
      </c>
      <c r="J87" s="116">
        <f>I87*J24</f>
        <v>0</v>
      </c>
    </row>
    <row r="88" spans="2:14" x14ac:dyDescent="0.25">
      <c r="B88" s="190" t="s">
        <v>208</v>
      </c>
      <c r="C88" s="191"/>
      <c r="D88" s="191"/>
      <c r="E88" s="191"/>
      <c r="F88" s="191"/>
      <c r="G88" s="191"/>
      <c r="H88" s="192"/>
      <c r="I88" s="111">
        <f>I86+I87</f>
        <v>0.12094166666666666</v>
      </c>
      <c r="J88" s="119">
        <f>J86+J87</f>
        <v>0</v>
      </c>
    </row>
    <row r="89" spans="2:14" x14ac:dyDescent="0.25">
      <c r="B89" s="106" t="s">
        <v>33</v>
      </c>
      <c r="C89" s="187" t="s">
        <v>209</v>
      </c>
      <c r="D89" s="188"/>
      <c r="E89" s="188"/>
      <c r="F89" s="188"/>
      <c r="G89" s="188"/>
      <c r="H89" s="189"/>
      <c r="I89" s="110">
        <f>I88*I44</f>
        <v>4.8134783333333341E-2</v>
      </c>
      <c r="J89" s="116">
        <f>I89*J24</f>
        <v>0</v>
      </c>
    </row>
    <row r="90" spans="2:14" ht="15.75" thickBot="1" x14ac:dyDescent="0.3">
      <c r="B90" s="117"/>
      <c r="C90" s="176" t="s">
        <v>38</v>
      </c>
      <c r="D90" s="177"/>
      <c r="E90" s="177"/>
      <c r="F90" s="177"/>
      <c r="G90" s="177"/>
      <c r="H90" s="178"/>
      <c r="I90" s="49">
        <f>I88+I89</f>
        <v>0.16907644999999999</v>
      </c>
      <c r="J90" s="118">
        <f>J88+J89</f>
        <v>0</v>
      </c>
      <c r="N90" s="5"/>
    </row>
    <row r="91" spans="2:14" ht="24" customHeight="1" thickBot="1" x14ac:dyDescent="0.3">
      <c r="B91" s="184" t="s">
        <v>131</v>
      </c>
      <c r="C91" s="185"/>
      <c r="D91" s="185"/>
      <c r="E91" s="185"/>
      <c r="F91" s="185"/>
      <c r="G91" s="185"/>
      <c r="H91" s="185"/>
      <c r="I91" s="185"/>
      <c r="J91" s="186"/>
    </row>
    <row r="92" spans="2:14" x14ac:dyDescent="0.25">
      <c r="B92" s="50">
        <v>4</v>
      </c>
      <c r="C92" s="170" t="s">
        <v>72</v>
      </c>
      <c r="D92" s="170"/>
      <c r="E92" s="170"/>
      <c r="F92" s="170"/>
      <c r="G92" s="170"/>
      <c r="H92" s="170"/>
      <c r="I92" s="170"/>
      <c r="J92" s="47" t="s">
        <v>54</v>
      </c>
    </row>
    <row r="93" spans="2:14" x14ac:dyDescent="0.25">
      <c r="B93" s="113" t="s">
        <v>70</v>
      </c>
      <c r="C93" s="187" t="s">
        <v>71</v>
      </c>
      <c r="D93" s="188"/>
      <c r="E93" s="188"/>
      <c r="F93" s="188"/>
      <c r="G93" s="188"/>
      <c r="H93" s="188"/>
      <c r="I93" s="189"/>
      <c r="J93" s="114">
        <f>J90</f>
        <v>0</v>
      </c>
    </row>
    <row r="94" spans="2:14" ht="15.75" thickBot="1" x14ac:dyDescent="0.3">
      <c r="B94" s="117"/>
      <c r="C94" s="166" t="s">
        <v>38</v>
      </c>
      <c r="D94" s="166"/>
      <c r="E94" s="166"/>
      <c r="F94" s="166"/>
      <c r="G94" s="166"/>
      <c r="H94" s="166"/>
      <c r="I94" s="166"/>
      <c r="J94" s="118">
        <f>SUM(J93:J93)</f>
        <v>0</v>
      </c>
    </row>
    <row r="95" spans="2:14" ht="15.75" thickBot="1" x14ac:dyDescent="0.3">
      <c r="B95" s="167" t="s">
        <v>73</v>
      </c>
      <c r="C95" s="168"/>
      <c r="D95" s="168"/>
      <c r="E95" s="168"/>
      <c r="F95" s="168"/>
      <c r="G95" s="168"/>
      <c r="H95" s="168"/>
      <c r="I95" s="168"/>
      <c r="J95" s="169"/>
    </row>
    <row r="96" spans="2:14" x14ac:dyDescent="0.25">
      <c r="B96" s="50">
        <v>5</v>
      </c>
      <c r="C96" s="170" t="s">
        <v>74</v>
      </c>
      <c r="D96" s="170"/>
      <c r="E96" s="170"/>
      <c r="F96" s="170"/>
      <c r="G96" s="170"/>
      <c r="H96" s="170"/>
      <c r="I96" s="170"/>
      <c r="J96" s="47" t="s">
        <v>54</v>
      </c>
    </row>
    <row r="97" spans="2:22" x14ac:dyDescent="0.25">
      <c r="B97" s="113" t="s">
        <v>3</v>
      </c>
      <c r="C97" s="164" t="s">
        <v>75</v>
      </c>
      <c r="D97" s="164"/>
      <c r="E97" s="164"/>
      <c r="F97" s="164"/>
      <c r="G97" s="164"/>
      <c r="H97" s="164"/>
      <c r="I97" s="164"/>
      <c r="J97" s="120">
        <f>'Unif. e EquiP. Itens 5 e 6'!F15</f>
        <v>0</v>
      </c>
    </row>
    <row r="98" spans="2:22" x14ac:dyDescent="0.25">
      <c r="B98" s="113" t="s">
        <v>5</v>
      </c>
      <c r="C98" s="164" t="s">
        <v>122</v>
      </c>
      <c r="D98" s="164"/>
      <c r="E98" s="164"/>
      <c r="F98" s="164"/>
      <c r="G98" s="164"/>
      <c r="H98" s="164"/>
      <c r="I98" s="164"/>
      <c r="J98" s="120">
        <f>'Unif. e EquiP. Itens 5 e 6'!I26</f>
        <v>0</v>
      </c>
    </row>
    <row r="99" spans="2:22" ht="15.75" thickBot="1" x14ac:dyDescent="0.3">
      <c r="B99" s="117"/>
      <c r="C99" s="166" t="s">
        <v>38</v>
      </c>
      <c r="D99" s="166"/>
      <c r="E99" s="166"/>
      <c r="F99" s="166"/>
      <c r="G99" s="166"/>
      <c r="H99" s="166"/>
      <c r="I99" s="166"/>
      <c r="J99" s="118">
        <f>SUM(J97:J98)</f>
        <v>0</v>
      </c>
    </row>
    <row r="100" spans="2:22" ht="15.75" thickBot="1" x14ac:dyDescent="0.3">
      <c r="B100" s="167" t="s">
        <v>76</v>
      </c>
      <c r="C100" s="168"/>
      <c r="D100" s="168"/>
      <c r="E100" s="168"/>
      <c r="F100" s="168"/>
      <c r="G100" s="168"/>
      <c r="H100" s="168"/>
      <c r="I100" s="168"/>
      <c r="J100" s="169"/>
    </row>
    <row r="101" spans="2:22" x14ac:dyDescent="0.25">
      <c r="B101" s="50">
        <v>6</v>
      </c>
      <c r="C101" s="179" t="s">
        <v>77</v>
      </c>
      <c r="D101" s="180"/>
      <c r="E101" s="180"/>
      <c r="F101" s="180"/>
      <c r="G101" s="180"/>
      <c r="H101" s="138"/>
      <c r="I101" s="139" t="s">
        <v>41</v>
      </c>
      <c r="J101" s="47" t="s">
        <v>54</v>
      </c>
    </row>
    <row r="102" spans="2:22" x14ac:dyDescent="0.25">
      <c r="B102" s="113" t="s">
        <v>3</v>
      </c>
      <c r="C102" s="171" t="s">
        <v>78</v>
      </c>
      <c r="D102" s="172"/>
      <c r="E102" s="172"/>
      <c r="F102" s="172"/>
      <c r="G102" s="172"/>
      <c r="H102" s="172"/>
      <c r="I102" s="141">
        <v>0</v>
      </c>
      <c r="J102" s="112">
        <f>I102*J116</f>
        <v>0</v>
      </c>
      <c r="K102" s="4" t="s">
        <v>79</v>
      </c>
      <c r="L102" s="4"/>
      <c r="M102" s="7">
        <f>J24+J64+J73+J94+J99</f>
        <v>0</v>
      </c>
      <c r="P102">
        <v>0.21</v>
      </c>
    </row>
    <row r="103" spans="2:22" x14ac:dyDescent="0.25">
      <c r="B103" s="113" t="s">
        <v>5</v>
      </c>
      <c r="C103" s="171" t="s">
        <v>80</v>
      </c>
      <c r="D103" s="172"/>
      <c r="E103" s="172"/>
      <c r="F103" s="172"/>
      <c r="G103" s="172"/>
      <c r="H103" s="172"/>
      <c r="I103" s="141">
        <v>0</v>
      </c>
      <c r="J103" s="112">
        <f>(J102+J116)*I103</f>
        <v>0</v>
      </c>
      <c r="K103" s="4" t="s">
        <v>81</v>
      </c>
      <c r="M103" s="7">
        <f>M102+J102</f>
        <v>0</v>
      </c>
      <c r="P103">
        <v>0.27911000000000002</v>
      </c>
    </row>
    <row r="104" spans="2:22" ht="16.5" customHeight="1" x14ac:dyDescent="0.25">
      <c r="B104" s="181" t="s">
        <v>7</v>
      </c>
      <c r="C104" s="131" t="s">
        <v>82</v>
      </c>
      <c r="D104" s="173"/>
      <c r="E104" s="174"/>
      <c r="F104" s="174"/>
      <c r="G104" s="174"/>
      <c r="H104" s="175"/>
      <c r="I104" s="140">
        <f>I107+I106+I105</f>
        <v>8.6500000000000007E-2</v>
      </c>
      <c r="J104" s="142">
        <f>J105+J106+J107</f>
        <v>0</v>
      </c>
    </row>
    <row r="105" spans="2:22" x14ac:dyDescent="0.25">
      <c r="B105" s="182"/>
      <c r="C105" s="143" t="s">
        <v>83</v>
      </c>
      <c r="D105" s="130" t="s">
        <v>108</v>
      </c>
      <c r="E105" s="25"/>
      <c r="F105" s="172"/>
      <c r="G105" s="172"/>
      <c r="H105" s="172"/>
      <c r="I105" s="137">
        <v>6.4999999999999997E-3</v>
      </c>
      <c r="J105" s="112">
        <f>(J102+J103+J116)/(1-I104)*I105</f>
        <v>0</v>
      </c>
      <c r="O105" s="5">
        <f>J99+J94+J73+J64+J24</f>
        <v>0</v>
      </c>
    </row>
    <row r="106" spans="2:22" x14ac:dyDescent="0.25">
      <c r="B106" s="182"/>
      <c r="C106" s="143" t="s">
        <v>84</v>
      </c>
      <c r="D106" s="130" t="s">
        <v>109</v>
      </c>
      <c r="E106" s="25"/>
      <c r="F106" s="172"/>
      <c r="G106" s="172"/>
      <c r="H106" s="172"/>
      <c r="I106" s="9">
        <v>0.03</v>
      </c>
      <c r="J106" s="112">
        <f>(J102+J103+J116)/(1-I104)*I106</f>
        <v>0</v>
      </c>
      <c r="K106" s="5">
        <f>J24+J73+J90+J99+J64</f>
        <v>0</v>
      </c>
      <c r="L106">
        <f>K106*I102</f>
        <v>0</v>
      </c>
      <c r="O106" s="5">
        <f>O105*I102</f>
        <v>0</v>
      </c>
    </row>
    <row r="107" spans="2:22" x14ac:dyDescent="0.25">
      <c r="B107" s="183"/>
      <c r="C107" s="143" t="s">
        <v>85</v>
      </c>
      <c r="D107" s="130" t="s">
        <v>86</v>
      </c>
      <c r="E107" s="25"/>
      <c r="F107" s="172"/>
      <c r="G107" s="172"/>
      <c r="H107" s="172"/>
      <c r="I107" s="9">
        <v>0.05</v>
      </c>
      <c r="J107" s="112">
        <f>(J102+J103+J116)/(1-I104)*I107</f>
        <v>0</v>
      </c>
      <c r="K107" s="5">
        <f>K106+L106</f>
        <v>0</v>
      </c>
      <c r="L107">
        <f>K107*I103</f>
        <v>0</v>
      </c>
      <c r="O107" s="5">
        <f>O106+O105</f>
        <v>0</v>
      </c>
    </row>
    <row r="108" spans="2:22" ht="15.75" thickBot="1" x14ac:dyDescent="0.3">
      <c r="B108" s="117"/>
      <c r="C108" s="176" t="s">
        <v>38</v>
      </c>
      <c r="D108" s="177"/>
      <c r="E108" s="177"/>
      <c r="F108" s="177"/>
      <c r="G108" s="177"/>
      <c r="H108" s="178"/>
      <c r="I108" s="49">
        <f>(1+I102)*(1+I103)/(1-I104)-1</f>
        <v>9.4690749863163726E-2</v>
      </c>
      <c r="J108" s="118">
        <f>J102+J103+J104</f>
        <v>0</v>
      </c>
      <c r="K108" s="5">
        <f>K107+L107</f>
        <v>0</v>
      </c>
      <c r="O108" s="5">
        <f>O107*I103</f>
        <v>0</v>
      </c>
    </row>
    <row r="109" spans="2:22" ht="15.75" thickBot="1" x14ac:dyDescent="0.3">
      <c r="B109" s="167" t="s">
        <v>87</v>
      </c>
      <c r="C109" s="168"/>
      <c r="D109" s="168"/>
      <c r="E109" s="168"/>
      <c r="F109" s="168"/>
      <c r="G109" s="168"/>
      <c r="H109" s="168"/>
      <c r="I109" s="168"/>
      <c r="J109" s="169"/>
      <c r="K109" s="54">
        <f>K108/0.9135</f>
        <v>0</v>
      </c>
      <c r="O109" s="5">
        <f>O108+O107</f>
        <v>0</v>
      </c>
      <c r="V109" s="5"/>
    </row>
    <row r="110" spans="2:22" x14ac:dyDescent="0.25">
      <c r="B110" s="50"/>
      <c r="C110" s="170" t="s">
        <v>88</v>
      </c>
      <c r="D110" s="170"/>
      <c r="E110" s="170"/>
      <c r="F110" s="170"/>
      <c r="G110" s="170"/>
      <c r="H110" s="170"/>
      <c r="I110" s="170"/>
      <c r="J110" s="47" t="s">
        <v>54</v>
      </c>
      <c r="K110">
        <f>K109*I105</f>
        <v>0</v>
      </c>
      <c r="O110">
        <f>(I106+I105)*1</f>
        <v>3.6499999999999998E-2</v>
      </c>
    </row>
    <row r="111" spans="2:22" x14ac:dyDescent="0.25">
      <c r="B111" s="113" t="s">
        <v>3</v>
      </c>
      <c r="C111" s="164" t="s">
        <v>112</v>
      </c>
      <c r="D111" s="164"/>
      <c r="E111" s="164"/>
      <c r="F111" s="164"/>
      <c r="G111" s="164"/>
      <c r="H111" s="164"/>
      <c r="I111" s="164"/>
      <c r="J111" s="114">
        <f>J24</f>
        <v>0</v>
      </c>
      <c r="K111">
        <f>K109*I106</f>
        <v>0</v>
      </c>
      <c r="O111" s="10">
        <f>O109/(1-O110)</f>
        <v>0</v>
      </c>
    </row>
    <row r="112" spans="2:22" x14ac:dyDescent="0.25">
      <c r="B112" s="113" t="s">
        <v>5</v>
      </c>
      <c r="C112" s="164" t="s">
        <v>89</v>
      </c>
      <c r="D112" s="164"/>
      <c r="E112" s="164"/>
      <c r="F112" s="164"/>
      <c r="G112" s="164"/>
      <c r="H112" s="164"/>
      <c r="I112" s="164"/>
      <c r="J112" s="114">
        <f>J64</f>
        <v>0</v>
      </c>
    </row>
    <row r="113" spans="2:21" x14ac:dyDescent="0.25">
      <c r="B113" s="113" t="s">
        <v>7</v>
      </c>
      <c r="C113" s="164" t="s">
        <v>90</v>
      </c>
      <c r="D113" s="164"/>
      <c r="E113" s="164"/>
      <c r="F113" s="164"/>
      <c r="G113" s="164"/>
      <c r="H113" s="164"/>
      <c r="I113" s="164"/>
      <c r="J113" s="114">
        <f>J73</f>
        <v>0</v>
      </c>
    </row>
    <row r="114" spans="2:21" x14ac:dyDescent="0.25">
      <c r="B114" s="113" t="s">
        <v>9</v>
      </c>
      <c r="C114" s="164" t="s">
        <v>69</v>
      </c>
      <c r="D114" s="164"/>
      <c r="E114" s="164"/>
      <c r="F114" s="164"/>
      <c r="G114" s="164"/>
      <c r="H114" s="164"/>
      <c r="I114" s="164"/>
      <c r="J114" s="114">
        <f>J94</f>
        <v>0</v>
      </c>
    </row>
    <row r="115" spans="2:21" x14ac:dyDescent="0.25">
      <c r="B115" s="113" t="s">
        <v>11</v>
      </c>
      <c r="C115" s="164" t="s">
        <v>73</v>
      </c>
      <c r="D115" s="164"/>
      <c r="E115" s="164"/>
      <c r="F115" s="164"/>
      <c r="G115" s="164"/>
      <c r="H115" s="164"/>
      <c r="I115" s="164"/>
      <c r="J115" s="114">
        <f>J99</f>
        <v>0</v>
      </c>
      <c r="U115" s="5"/>
    </row>
    <row r="116" spans="2:21" x14ac:dyDescent="0.25">
      <c r="B116" s="121"/>
      <c r="C116" s="165" t="s">
        <v>110</v>
      </c>
      <c r="D116" s="165"/>
      <c r="E116" s="165"/>
      <c r="F116" s="165"/>
      <c r="G116" s="165"/>
      <c r="H116" s="165"/>
      <c r="I116" s="165"/>
      <c r="J116" s="122">
        <f>SUM(J111:J115)</f>
        <v>0</v>
      </c>
      <c r="T116" s="5"/>
    </row>
    <row r="117" spans="2:21" x14ac:dyDescent="0.25">
      <c r="B117" s="113" t="s">
        <v>13</v>
      </c>
      <c r="C117" s="164" t="s">
        <v>91</v>
      </c>
      <c r="D117" s="164"/>
      <c r="E117" s="164"/>
      <c r="F117" s="164"/>
      <c r="G117" s="164"/>
      <c r="H117" s="164"/>
      <c r="I117" s="164"/>
      <c r="J117" s="112">
        <f>J108</f>
        <v>0</v>
      </c>
    </row>
    <row r="118" spans="2:21" x14ac:dyDescent="0.25">
      <c r="B118" s="121"/>
      <c r="C118" s="165" t="s">
        <v>92</v>
      </c>
      <c r="D118" s="165"/>
      <c r="E118" s="165"/>
      <c r="F118" s="165"/>
      <c r="G118" s="165"/>
      <c r="H118" s="165"/>
      <c r="I118" s="165"/>
      <c r="J118" s="122">
        <f>J116+J117</f>
        <v>0</v>
      </c>
      <c r="Q118" s="10"/>
      <c r="R118" s="10"/>
      <c r="S118" s="78"/>
    </row>
    <row r="119" spans="2:21" x14ac:dyDescent="0.25">
      <c r="B119" s="121"/>
      <c r="C119" s="165" t="s">
        <v>123</v>
      </c>
      <c r="D119" s="165"/>
      <c r="E119" s="165"/>
      <c r="F119" s="165"/>
      <c r="G119" s="165"/>
      <c r="H119" s="165"/>
      <c r="I119" s="165"/>
      <c r="J119" s="123">
        <v>2</v>
      </c>
      <c r="Q119" s="10"/>
      <c r="R119" s="10"/>
    </row>
    <row r="120" spans="2:21" ht="15.75" thickBot="1" x14ac:dyDescent="0.3">
      <c r="B120" s="117"/>
      <c r="C120" s="166" t="s">
        <v>93</v>
      </c>
      <c r="D120" s="166"/>
      <c r="E120" s="166"/>
      <c r="F120" s="166"/>
      <c r="G120" s="166"/>
      <c r="H120" s="166"/>
      <c r="I120" s="166"/>
      <c r="J120" s="122">
        <f>J118*J119</f>
        <v>0</v>
      </c>
      <c r="Q120" s="10"/>
      <c r="R120" s="10"/>
    </row>
    <row r="121" spans="2:21" x14ac:dyDescent="0.25">
      <c r="E121" s="163"/>
      <c r="F121" s="163"/>
      <c r="G121" s="163"/>
      <c r="H121" s="163"/>
      <c r="I121" s="163"/>
      <c r="J121" s="163"/>
      <c r="K121" s="163"/>
    </row>
    <row r="122" spans="2:21" x14ac:dyDescent="0.25">
      <c r="J122" s="15"/>
    </row>
  </sheetData>
  <mergeCells count="134">
    <mergeCell ref="C120:I120"/>
    <mergeCell ref="E121:K121"/>
    <mergeCell ref="C114:I114"/>
    <mergeCell ref="C115:I115"/>
    <mergeCell ref="C116:I116"/>
    <mergeCell ref="C117:I117"/>
    <mergeCell ref="C118:I118"/>
    <mergeCell ref="C119:I119"/>
    <mergeCell ref="C108:H108"/>
    <mergeCell ref="B109:J109"/>
    <mergeCell ref="C110:I110"/>
    <mergeCell ref="C111:I111"/>
    <mergeCell ref="C112:I112"/>
    <mergeCell ref="C113:I113"/>
    <mergeCell ref="C103:H103"/>
    <mergeCell ref="B104:B107"/>
    <mergeCell ref="D104:H104"/>
    <mergeCell ref="F105:H105"/>
    <mergeCell ref="F106:H106"/>
    <mergeCell ref="F107:H107"/>
    <mergeCell ref="C97:I97"/>
    <mergeCell ref="C98:I98"/>
    <mergeCell ref="C99:I99"/>
    <mergeCell ref="B100:J100"/>
    <mergeCell ref="C101:G101"/>
    <mergeCell ref="C102:H102"/>
    <mergeCell ref="B91:J91"/>
    <mergeCell ref="C92:I92"/>
    <mergeCell ref="C93:I93"/>
    <mergeCell ref="C94:I94"/>
    <mergeCell ref="B95:J95"/>
    <mergeCell ref="C96:I96"/>
    <mergeCell ref="C85:H85"/>
    <mergeCell ref="B86:H86"/>
    <mergeCell ref="C87:H87"/>
    <mergeCell ref="B88:H88"/>
    <mergeCell ref="C89:H89"/>
    <mergeCell ref="C90:H90"/>
    <mergeCell ref="C79:I79"/>
    <mergeCell ref="C80:H80"/>
    <mergeCell ref="C81:H81"/>
    <mergeCell ref="C82:H82"/>
    <mergeCell ref="C83:H83"/>
    <mergeCell ref="C84:H84"/>
    <mergeCell ref="C70:H70"/>
    <mergeCell ref="C71:H71"/>
    <mergeCell ref="C72:H72"/>
    <mergeCell ref="B73:H73"/>
    <mergeCell ref="B74:H77"/>
    <mergeCell ref="B78:J78"/>
    <mergeCell ref="C64:I64"/>
    <mergeCell ref="B65:J65"/>
    <mergeCell ref="C66:I66"/>
    <mergeCell ref="C67:H67"/>
    <mergeCell ref="C68:H68"/>
    <mergeCell ref="C69:H69"/>
    <mergeCell ref="B58:J58"/>
    <mergeCell ref="C59:I59"/>
    <mergeCell ref="C60:I60"/>
    <mergeCell ref="C61:I61"/>
    <mergeCell ref="C62:I62"/>
    <mergeCell ref="C63:I63"/>
    <mergeCell ref="C52:I52"/>
    <mergeCell ref="C53:I53"/>
    <mergeCell ref="C54:I54"/>
    <mergeCell ref="C55:I55"/>
    <mergeCell ref="C56:I56"/>
    <mergeCell ref="C57:I57"/>
    <mergeCell ref="B49:B50"/>
    <mergeCell ref="C49:E49"/>
    <mergeCell ref="F49:G49"/>
    <mergeCell ref="J49:J50"/>
    <mergeCell ref="F50:G50"/>
    <mergeCell ref="C51:I51"/>
    <mergeCell ref="I41:I42"/>
    <mergeCell ref="J41:J42"/>
    <mergeCell ref="C43:H43"/>
    <mergeCell ref="C44:H44"/>
    <mergeCell ref="C46:I46"/>
    <mergeCell ref="B47:B48"/>
    <mergeCell ref="C47:E47"/>
    <mergeCell ref="J47:J48"/>
    <mergeCell ref="C48:E48"/>
    <mergeCell ref="C36:H36"/>
    <mergeCell ref="C37:H37"/>
    <mergeCell ref="C38:H38"/>
    <mergeCell ref="C39:H39"/>
    <mergeCell ref="C40:H40"/>
    <mergeCell ref="B41:B42"/>
    <mergeCell ref="C41:F42"/>
    <mergeCell ref="C28:H28"/>
    <mergeCell ref="B29:H29"/>
    <mergeCell ref="B30:H32"/>
    <mergeCell ref="B33:J33"/>
    <mergeCell ref="C34:H34"/>
    <mergeCell ref="C35:H35"/>
    <mergeCell ref="C22:D22"/>
    <mergeCell ref="C23:D23"/>
    <mergeCell ref="C24:I24"/>
    <mergeCell ref="B25:J25"/>
    <mergeCell ref="C26:H26"/>
    <mergeCell ref="C27:H27"/>
    <mergeCell ref="C18:H18"/>
    <mergeCell ref="I18:J18"/>
    <mergeCell ref="C19:F19"/>
    <mergeCell ref="I19:J19"/>
    <mergeCell ref="B20:J20"/>
    <mergeCell ref="C21:I21"/>
    <mergeCell ref="B14:J14"/>
    <mergeCell ref="B15:J15"/>
    <mergeCell ref="C16:H16"/>
    <mergeCell ref="I16:J16"/>
    <mergeCell ref="C17:F17"/>
    <mergeCell ref="I17:J17"/>
    <mergeCell ref="B11:J11"/>
    <mergeCell ref="B12:F12"/>
    <mergeCell ref="G12:H12"/>
    <mergeCell ref="I12:J12"/>
    <mergeCell ref="B13:F13"/>
    <mergeCell ref="G13:H13"/>
    <mergeCell ref="I13:J13"/>
    <mergeCell ref="C5:I5"/>
    <mergeCell ref="C6:I6"/>
    <mergeCell ref="C7:I7"/>
    <mergeCell ref="C8:I8"/>
    <mergeCell ref="C9:I9"/>
    <mergeCell ref="C10:F10"/>
    <mergeCell ref="G10:I10"/>
    <mergeCell ref="B1:J1"/>
    <mergeCell ref="B2:C2"/>
    <mergeCell ref="D2:J2"/>
    <mergeCell ref="B3:C3"/>
    <mergeCell ref="D3:J3"/>
    <mergeCell ref="B4:J4"/>
  </mergeCells>
  <dataValidations count="1">
    <dataValidation type="list" allowBlank="1" showInputMessage="1" showErrorMessage="1" sqref="J10" xr:uid="{74EBCD34-281B-4E74-8BC3-118D3A4D39A3}">
      <formula1>"LUCRO REAL, LUCRO PRESUMIDO, SIMPLES"</formula1>
    </dataValidation>
  </dataValidations>
  <pageMargins left="0.51181102362204722" right="0.51181102362204722" top="1.6535433070866143" bottom="0.78740157480314965" header="0.31496062992125984" footer="0.31496062992125984"/>
  <pageSetup paperSize="9" scale="70" fitToWidth="2" fitToHeight="2" orientation="portrait" r:id="rId1"/>
  <rowBreaks count="1" manualBreakCount="1">
    <brk id="57" min="1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10664-FF7B-40C4-BF45-6C4EE564FEF0}">
  <sheetPr>
    <tabColor theme="9" tint="0.39997558519241921"/>
  </sheetPr>
  <dimension ref="B1:V124"/>
  <sheetViews>
    <sheetView showGridLines="0" topLeftCell="A100" zoomScale="160" zoomScaleNormal="160" workbookViewId="0">
      <selection activeCell="I106" sqref="I106"/>
    </sheetView>
  </sheetViews>
  <sheetFormatPr defaultRowHeight="15" x14ac:dyDescent="0.25"/>
  <cols>
    <col min="2" max="2" width="9.140625" style="8"/>
    <col min="4" max="4" width="16" customWidth="1"/>
    <col min="6" max="6" width="10.28515625" customWidth="1"/>
    <col min="7" max="7" width="8" customWidth="1"/>
    <col min="8" max="8" width="15.85546875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0" hidden="1" customWidth="1"/>
    <col min="19" max="19" width="12.28515625" style="60" bestFit="1" customWidth="1"/>
    <col min="20" max="20" width="12" bestFit="1" customWidth="1"/>
    <col min="21" max="22" width="12.140625" bestFit="1" customWidth="1"/>
  </cols>
  <sheetData>
    <row r="1" spans="2:11" x14ac:dyDescent="0.25">
      <c r="B1" s="274" t="s">
        <v>228</v>
      </c>
      <c r="C1" s="275"/>
      <c r="D1" s="275"/>
      <c r="E1" s="275"/>
      <c r="F1" s="275"/>
      <c r="G1" s="275"/>
      <c r="H1" s="275"/>
      <c r="I1" s="275"/>
      <c r="J1" s="276"/>
    </row>
    <row r="2" spans="2:11" x14ac:dyDescent="0.25">
      <c r="B2" s="277" t="s">
        <v>0</v>
      </c>
      <c r="C2" s="278"/>
      <c r="D2" s="171" t="s">
        <v>191</v>
      </c>
      <c r="E2" s="172"/>
      <c r="F2" s="172"/>
      <c r="G2" s="172"/>
      <c r="H2" s="172"/>
      <c r="I2" s="172"/>
      <c r="J2" s="279"/>
    </row>
    <row r="3" spans="2:11" x14ac:dyDescent="0.25">
      <c r="B3" s="277" t="s">
        <v>1</v>
      </c>
      <c r="C3" s="278"/>
      <c r="D3" s="280"/>
      <c r="E3" s="172"/>
      <c r="F3" s="172"/>
      <c r="G3" s="172"/>
      <c r="H3" s="172"/>
      <c r="I3" s="172"/>
      <c r="J3" s="279"/>
    </row>
    <row r="4" spans="2:11" x14ac:dyDescent="0.25">
      <c r="B4" s="281" t="s">
        <v>2</v>
      </c>
      <c r="C4" s="246"/>
      <c r="D4" s="246"/>
      <c r="E4" s="246"/>
      <c r="F4" s="246"/>
      <c r="G4" s="246"/>
      <c r="H4" s="246"/>
      <c r="I4" s="246"/>
      <c r="J4" s="282"/>
    </row>
    <row r="5" spans="2:11" ht="15" customHeight="1" x14ac:dyDescent="0.25">
      <c r="B5" s="34" t="s">
        <v>3</v>
      </c>
      <c r="C5" s="268" t="s">
        <v>4</v>
      </c>
      <c r="D5" s="268"/>
      <c r="E5" s="268"/>
      <c r="F5" s="268"/>
      <c r="G5" s="268"/>
      <c r="H5" s="268"/>
      <c r="I5" s="268"/>
      <c r="J5" s="133"/>
    </row>
    <row r="6" spans="2:11" ht="15" customHeight="1" x14ac:dyDescent="0.25">
      <c r="B6" s="34" t="s">
        <v>5</v>
      </c>
      <c r="C6" s="268" t="s">
        <v>6</v>
      </c>
      <c r="D6" s="268"/>
      <c r="E6" s="268"/>
      <c r="F6" s="268"/>
      <c r="G6" s="268"/>
      <c r="H6" s="268"/>
      <c r="I6" s="268"/>
      <c r="J6" s="134"/>
    </row>
    <row r="7" spans="2:11" ht="15" customHeight="1" x14ac:dyDescent="0.25">
      <c r="B7" s="34" t="s">
        <v>7</v>
      </c>
      <c r="C7" s="268" t="s">
        <v>8</v>
      </c>
      <c r="D7" s="268"/>
      <c r="E7" s="268"/>
      <c r="F7" s="268"/>
      <c r="G7" s="268"/>
      <c r="H7" s="268"/>
      <c r="I7" s="268"/>
      <c r="J7" s="135" t="s">
        <v>186</v>
      </c>
    </row>
    <row r="8" spans="2:11" ht="15" customHeight="1" x14ac:dyDescent="0.25">
      <c r="B8" s="34" t="s">
        <v>9</v>
      </c>
      <c r="C8" s="268" t="s">
        <v>10</v>
      </c>
      <c r="D8" s="268"/>
      <c r="E8" s="268"/>
      <c r="F8" s="268"/>
      <c r="G8" s="268"/>
      <c r="H8" s="268"/>
      <c r="I8" s="268"/>
      <c r="J8" s="135">
        <v>12</v>
      </c>
    </row>
    <row r="9" spans="2:11" ht="15" customHeight="1" x14ac:dyDescent="0.25">
      <c r="B9" s="34" t="s">
        <v>11</v>
      </c>
      <c r="C9" s="269" t="s">
        <v>12</v>
      </c>
      <c r="D9" s="270"/>
      <c r="E9" s="270"/>
      <c r="F9" s="270"/>
      <c r="G9" s="270"/>
      <c r="H9" s="270"/>
      <c r="I9" s="271"/>
      <c r="J9" s="135" t="s">
        <v>187</v>
      </c>
    </row>
    <row r="10" spans="2:11" ht="15.75" customHeight="1" thickBot="1" x14ac:dyDescent="0.3">
      <c r="B10" s="42" t="s">
        <v>13</v>
      </c>
      <c r="C10" s="255" t="s">
        <v>14</v>
      </c>
      <c r="D10" s="256"/>
      <c r="E10" s="256"/>
      <c r="F10" s="256"/>
      <c r="G10" s="272"/>
      <c r="H10" s="272"/>
      <c r="I10" s="273"/>
      <c r="J10" s="43"/>
      <c r="K10" s="1"/>
    </row>
    <row r="11" spans="2:11" ht="15.75" thickBot="1" x14ac:dyDescent="0.3">
      <c r="B11" s="167" t="s">
        <v>15</v>
      </c>
      <c r="C11" s="168"/>
      <c r="D11" s="168"/>
      <c r="E11" s="168"/>
      <c r="F11" s="168"/>
      <c r="G11" s="168"/>
      <c r="H11" s="168"/>
      <c r="I11" s="168"/>
      <c r="J11" s="169"/>
    </row>
    <row r="12" spans="2:11" ht="27" customHeight="1" x14ac:dyDescent="0.25">
      <c r="B12" s="283" t="s">
        <v>16</v>
      </c>
      <c r="C12" s="284"/>
      <c r="D12" s="284"/>
      <c r="E12" s="284"/>
      <c r="F12" s="284"/>
      <c r="G12" s="285" t="s">
        <v>17</v>
      </c>
      <c r="H12" s="286"/>
      <c r="I12" s="284" t="s">
        <v>18</v>
      </c>
      <c r="J12" s="287"/>
    </row>
    <row r="13" spans="2:11" x14ac:dyDescent="0.25">
      <c r="B13" s="262" t="s">
        <v>129</v>
      </c>
      <c r="C13" s="263"/>
      <c r="D13" s="263"/>
      <c r="E13" s="263"/>
      <c r="F13" s="263"/>
      <c r="G13" s="264" t="s">
        <v>106</v>
      </c>
      <c r="H13" s="265"/>
      <c r="I13" s="266">
        <f>'Resumo '!F10</f>
        <v>1</v>
      </c>
      <c r="J13" s="267"/>
    </row>
    <row r="14" spans="2:11" x14ac:dyDescent="0.25">
      <c r="B14" s="167" t="s">
        <v>19</v>
      </c>
      <c r="C14" s="168"/>
      <c r="D14" s="168"/>
      <c r="E14" s="168"/>
      <c r="F14" s="168"/>
      <c r="G14" s="168"/>
      <c r="H14" s="168"/>
      <c r="I14" s="168"/>
      <c r="J14" s="169"/>
    </row>
    <row r="15" spans="2:11" x14ac:dyDescent="0.25">
      <c r="B15" s="190" t="s">
        <v>20</v>
      </c>
      <c r="C15" s="191"/>
      <c r="D15" s="191"/>
      <c r="E15" s="191"/>
      <c r="F15" s="191"/>
      <c r="G15" s="191"/>
      <c r="H15" s="191"/>
      <c r="I15" s="191"/>
      <c r="J15" s="259"/>
    </row>
    <row r="16" spans="2:11" x14ac:dyDescent="0.25">
      <c r="B16" s="38">
        <v>1</v>
      </c>
      <c r="C16" s="251" t="s">
        <v>21</v>
      </c>
      <c r="D16" s="252"/>
      <c r="E16" s="252"/>
      <c r="F16" s="252"/>
      <c r="G16" s="252"/>
      <c r="H16" s="253"/>
      <c r="I16" s="208" t="s">
        <v>216</v>
      </c>
      <c r="J16" s="254"/>
    </row>
    <row r="17" spans="2:10" x14ac:dyDescent="0.25">
      <c r="B17" s="38">
        <v>2</v>
      </c>
      <c r="C17" s="251" t="s">
        <v>22</v>
      </c>
      <c r="D17" s="252"/>
      <c r="E17" s="252"/>
      <c r="F17" s="252"/>
      <c r="G17" s="30"/>
      <c r="H17" s="30"/>
      <c r="I17" s="260">
        <v>0</v>
      </c>
      <c r="J17" s="261"/>
    </row>
    <row r="18" spans="2:10" x14ac:dyDescent="0.25">
      <c r="B18" s="38">
        <v>3</v>
      </c>
      <c r="C18" s="251" t="s">
        <v>23</v>
      </c>
      <c r="D18" s="252"/>
      <c r="E18" s="252"/>
      <c r="F18" s="252"/>
      <c r="G18" s="252"/>
      <c r="H18" s="253"/>
      <c r="I18" s="208" t="s">
        <v>137</v>
      </c>
      <c r="J18" s="254"/>
    </row>
    <row r="19" spans="2:10" ht="15.75" customHeight="1" thickBot="1" x14ac:dyDescent="0.3">
      <c r="B19" s="44">
        <v>4</v>
      </c>
      <c r="C19" s="255" t="s">
        <v>24</v>
      </c>
      <c r="D19" s="256"/>
      <c r="E19" s="256"/>
      <c r="F19" s="256"/>
      <c r="G19" s="45"/>
      <c r="H19" s="45"/>
      <c r="I19" s="257" t="s">
        <v>188</v>
      </c>
      <c r="J19" s="258"/>
    </row>
    <row r="20" spans="2:10" ht="15.75" thickBot="1" x14ac:dyDescent="0.3">
      <c r="B20" s="167" t="s">
        <v>25</v>
      </c>
      <c r="C20" s="168"/>
      <c r="D20" s="168"/>
      <c r="E20" s="168"/>
      <c r="F20" s="168"/>
      <c r="G20" s="168"/>
      <c r="H20" s="168"/>
      <c r="I20" s="168"/>
      <c r="J20" s="169"/>
    </row>
    <row r="21" spans="2:10" x14ac:dyDescent="0.25">
      <c r="B21" s="46">
        <v>1</v>
      </c>
      <c r="C21" s="170" t="s">
        <v>26</v>
      </c>
      <c r="D21" s="170"/>
      <c r="E21" s="170"/>
      <c r="F21" s="170"/>
      <c r="G21" s="170"/>
      <c r="H21" s="170"/>
      <c r="I21" s="170"/>
      <c r="J21" s="47" t="s">
        <v>27</v>
      </c>
    </row>
    <row r="22" spans="2:10" x14ac:dyDescent="0.25">
      <c r="B22" s="38" t="s">
        <v>3</v>
      </c>
      <c r="C22" s="187" t="s">
        <v>28</v>
      </c>
      <c r="D22" s="188"/>
      <c r="E22" s="26"/>
      <c r="F22" s="26"/>
      <c r="G22" s="26"/>
      <c r="H22" s="26"/>
      <c r="I22" s="27"/>
      <c r="J22" s="64">
        <f>I17</f>
        <v>0</v>
      </c>
    </row>
    <row r="23" spans="2:10" x14ac:dyDescent="0.25">
      <c r="B23" s="38" t="s">
        <v>5</v>
      </c>
      <c r="C23" s="171" t="s">
        <v>29</v>
      </c>
      <c r="D23" s="172"/>
      <c r="E23" s="25"/>
      <c r="F23" s="25"/>
      <c r="G23" s="25"/>
      <c r="H23" s="25"/>
      <c r="I23" s="72">
        <v>0.3</v>
      </c>
      <c r="J23" s="64">
        <f>J22*I23</f>
        <v>0</v>
      </c>
    </row>
    <row r="24" spans="2:10" x14ac:dyDescent="0.25">
      <c r="B24" s="38" t="s">
        <v>7</v>
      </c>
      <c r="C24" s="187" t="s">
        <v>30</v>
      </c>
      <c r="D24" s="188"/>
      <c r="E24" s="188"/>
      <c r="F24" s="188"/>
      <c r="G24" s="188"/>
      <c r="H24" s="188"/>
      <c r="I24" s="189"/>
      <c r="J24" s="64">
        <f>(J22+J23)/220*20%*15.21*7</f>
        <v>0</v>
      </c>
    </row>
    <row r="25" spans="2:10" x14ac:dyDescent="0.25">
      <c r="B25" s="38" t="s">
        <v>9</v>
      </c>
      <c r="C25" s="187" t="s">
        <v>31</v>
      </c>
      <c r="D25" s="188"/>
      <c r="E25" s="188"/>
      <c r="F25" s="188"/>
      <c r="G25" s="188"/>
      <c r="H25" s="188"/>
      <c r="I25" s="189"/>
      <c r="J25" s="65">
        <f>(J22+J23+J24)/220*1.5*15.21</f>
        <v>0</v>
      </c>
    </row>
    <row r="26" spans="2:10" ht="15.75" thickBot="1" x14ac:dyDescent="0.3">
      <c r="B26" s="48"/>
      <c r="C26" s="238" t="s">
        <v>107</v>
      </c>
      <c r="D26" s="191"/>
      <c r="E26" s="191"/>
      <c r="F26" s="191"/>
      <c r="G26" s="191"/>
      <c r="H26" s="191"/>
      <c r="I26" s="192"/>
      <c r="J26" s="66">
        <f>SUM(J22:J25)</f>
        <v>0</v>
      </c>
    </row>
    <row r="27" spans="2:10" ht="15.75" thickBot="1" x14ac:dyDescent="0.3">
      <c r="B27" s="167" t="s">
        <v>34</v>
      </c>
      <c r="C27" s="168"/>
      <c r="D27" s="168"/>
      <c r="E27" s="168"/>
      <c r="F27" s="168"/>
      <c r="G27" s="168"/>
      <c r="H27" s="168"/>
      <c r="I27" s="168"/>
      <c r="J27" s="169"/>
    </row>
    <row r="28" spans="2:10" x14ac:dyDescent="0.25">
      <c r="B28" s="75" t="s">
        <v>35</v>
      </c>
      <c r="C28" s="288" t="s">
        <v>36</v>
      </c>
      <c r="D28" s="288"/>
      <c r="E28" s="288"/>
      <c r="F28" s="288"/>
      <c r="G28" s="288"/>
      <c r="H28" s="288"/>
      <c r="I28" s="288"/>
      <c r="J28" s="47" t="s">
        <v>27</v>
      </c>
    </row>
    <row r="29" spans="2:10" x14ac:dyDescent="0.25">
      <c r="B29" s="6" t="s">
        <v>3</v>
      </c>
      <c r="C29" s="164" t="s">
        <v>37</v>
      </c>
      <c r="D29" s="164"/>
      <c r="E29" s="164"/>
      <c r="F29" s="164"/>
      <c r="G29" s="164"/>
      <c r="H29" s="164"/>
      <c r="I29" s="9">
        <f>1/12</f>
        <v>8.3333333333333329E-2</v>
      </c>
      <c r="J29" s="73">
        <f>I29*$J$26</f>
        <v>0</v>
      </c>
    </row>
    <row r="30" spans="2:10" x14ac:dyDescent="0.25">
      <c r="B30" s="6" t="s">
        <v>5</v>
      </c>
      <c r="C30" s="292" t="s">
        <v>192</v>
      </c>
      <c r="D30" s="292"/>
      <c r="E30" s="292"/>
      <c r="F30" s="292"/>
      <c r="G30" s="292"/>
      <c r="H30" s="292"/>
      <c r="I30" s="9">
        <f>I29/3</f>
        <v>2.7777777777777776E-2</v>
      </c>
      <c r="J30" s="73">
        <f>I30*$J$26</f>
        <v>0</v>
      </c>
    </row>
    <row r="31" spans="2:10" x14ac:dyDescent="0.25">
      <c r="B31" s="132" t="s">
        <v>7</v>
      </c>
      <c r="C31" s="289" t="s">
        <v>124</v>
      </c>
      <c r="D31" s="290"/>
      <c r="E31" s="290"/>
      <c r="F31" s="290"/>
      <c r="G31" s="290"/>
      <c r="H31" s="291"/>
      <c r="I31" s="79">
        <f>SUM(I29:I30)</f>
        <v>0.1111111111111111</v>
      </c>
      <c r="J31" s="81">
        <f>SUM(J29:J30)</f>
        <v>0</v>
      </c>
    </row>
    <row r="32" spans="2:10" x14ac:dyDescent="0.25">
      <c r="B32" s="242" t="s">
        <v>193</v>
      </c>
      <c r="C32" s="243"/>
      <c r="D32" s="243"/>
      <c r="E32" s="243"/>
      <c r="F32" s="243"/>
      <c r="G32" s="243"/>
      <c r="H32" s="244"/>
      <c r="I32" s="79" t="s">
        <v>211</v>
      </c>
      <c r="J32" s="136">
        <f>J26</f>
        <v>0</v>
      </c>
    </row>
    <row r="33" spans="2:15" x14ac:dyDescent="0.25">
      <c r="B33" s="245"/>
      <c r="C33" s="246"/>
      <c r="D33" s="246"/>
      <c r="E33" s="246"/>
      <c r="F33" s="246"/>
      <c r="G33" s="246"/>
      <c r="H33" s="247"/>
      <c r="I33" s="79" t="s">
        <v>214</v>
      </c>
      <c r="J33" s="136">
        <f>J31</f>
        <v>0</v>
      </c>
    </row>
    <row r="34" spans="2:15" ht="15.75" thickBot="1" x14ac:dyDescent="0.3">
      <c r="B34" s="248"/>
      <c r="C34" s="249"/>
      <c r="D34" s="249"/>
      <c r="E34" s="249"/>
      <c r="F34" s="249"/>
      <c r="G34" s="249"/>
      <c r="H34" s="250"/>
      <c r="I34" s="59" t="s">
        <v>194</v>
      </c>
      <c r="J34" s="74">
        <f>SUM(J32:J33)</f>
        <v>0</v>
      </c>
      <c r="N34" s="5"/>
      <c r="O34" s="5"/>
    </row>
    <row r="35" spans="2:15" ht="15.75" thickBot="1" x14ac:dyDescent="0.3">
      <c r="B35" s="235"/>
      <c r="C35" s="236"/>
      <c r="D35" s="236"/>
      <c r="E35" s="236"/>
      <c r="F35" s="236"/>
      <c r="G35" s="236"/>
      <c r="H35" s="236"/>
      <c r="I35" s="236"/>
      <c r="J35" s="237"/>
    </row>
    <row r="36" spans="2:15" x14ac:dyDescent="0.25">
      <c r="B36" s="46" t="s">
        <v>39</v>
      </c>
      <c r="C36" s="179" t="s">
        <v>40</v>
      </c>
      <c r="D36" s="180"/>
      <c r="E36" s="180"/>
      <c r="F36" s="180"/>
      <c r="G36" s="180"/>
      <c r="H36" s="180"/>
      <c r="I36" s="58" t="s">
        <v>41</v>
      </c>
      <c r="J36" s="47" t="s">
        <v>27</v>
      </c>
    </row>
    <row r="37" spans="2:15" x14ac:dyDescent="0.25">
      <c r="B37" s="38" t="s">
        <v>3</v>
      </c>
      <c r="C37" s="224" t="s">
        <v>42</v>
      </c>
      <c r="D37" s="224"/>
      <c r="E37" s="224"/>
      <c r="F37" s="224"/>
      <c r="G37" s="224"/>
      <c r="H37" s="224"/>
      <c r="I37" s="2">
        <v>0.2</v>
      </c>
      <c r="J37" s="64">
        <f t="shared" ref="J37:J42" si="0">I37*$J$34</f>
        <v>0</v>
      </c>
    </row>
    <row r="38" spans="2:15" x14ac:dyDescent="0.25">
      <c r="B38" s="38" t="s">
        <v>5</v>
      </c>
      <c r="C38" s="224" t="s">
        <v>43</v>
      </c>
      <c r="D38" s="224"/>
      <c r="E38" s="224"/>
      <c r="F38" s="224"/>
      <c r="G38" s="224"/>
      <c r="H38" s="224"/>
      <c r="I38" s="2">
        <v>1.4999999999999999E-2</v>
      </c>
      <c r="J38" s="64">
        <f t="shared" si="0"/>
        <v>0</v>
      </c>
    </row>
    <row r="39" spans="2:15" x14ac:dyDescent="0.25">
      <c r="B39" s="38" t="s">
        <v>7</v>
      </c>
      <c r="C39" s="224" t="s">
        <v>44</v>
      </c>
      <c r="D39" s="224"/>
      <c r="E39" s="224"/>
      <c r="F39" s="224"/>
      <c r="G39" s="224"/>
      <c r="H39" s="224"/>
      <c r="I39" s="2">
        <v>0.01</v>
      </c>
      <c r="J39" s="64">
        <f t="shared" si="0"/>
        <v>0</v>
      </c>
    </row>
    <row r="40" spans="2:15" x14ac:dyDescent="0.25">
      <c r="B40" s="38" t="s">
        <v>9</v>
      </c>
      <c r="C40" s="224" t="s">
        <v>45</v>
      </c>
      <c r="D40" s="224"/>
      <c r="E40" s="224"/>
      <c r="F40" s="224"/>
      <c r="G40" s="224"/>
      <c r="H40" s="224"/>
      <c r="I40" s="2">
        <v>2E-3</v>
      </c>
      <c r="J40" s="64">
        <f t="shared" si="0"/>
        <v>0</v>
      </c>
    </row>
    <row r="41" spans="2:15" x14ac:dyDescent="0.25">
      <c r="B41" s="38" t="s">
        <v>11</v>
      </c>
      <c r="C41" s="224" t="s">
        <v>46</v>
      </c>
      <c r="D41" s="224"/>
      <c r="E41" s="224"/>
      <c r="F41" s="224"/>
      <c r="G41" s="224"/>
      <c r="H41" s="224"/>
      <c r="I41" s="2">
        <v>2.5000000000000001E-2</v>
      </c>
      <c r="J41" s="64">
        <f t="shared" si="0"/>
        <v>0</v>
      </c>
    </row>
    <row r="42" spans="2:15" x14ac:dyDescent="0.25">
      <c r="B42" s="38" t="s">
        <v>13</v>
      </c>
      <c r="C42" s="224" t="s">
        <v>47</v>
      </c>
      <c r="D42" s="224"/>
      <c r="E42" s="224"/>
      <c r="F42" s="224"/>
      <c r="G42" s="224"/>
      <c r="H42" s="224"/>
      <c r="I42" s="2">
        <v>0.08</v>
      </c>
      <c r="J42" s="64">
        <f t="shared" si="0"/>
        <v>0</v>
      </c>
    </row>
    <row r="43" spans="2:15" x14ac:dyDescent="0.25">
      <c r="B43" s="225" t="s">
        <v>32</v>
      </c>
      <c r="C43" s="227" t="s">
        <v>48</v>
      </c>
      <c r="D43" s="228"/>
      <c r="E43" s="228"/>
      <c r="F43" s="229"/>
      <c r="G43" s="129" t="s">
        <v>49</v>
      </c>
      <c r="H43" s="129" t="s">
        <v>50</v>
      </c>
      <c r="I43" s="233">
        <f>G44*H44</f>
        <v>0.06</v>
      </c>
      <c r="J43" s="209">
        <f>I43*J34</f>
        <v>0</v>
      </c>
    </row>
    <row r="44" spans="2:15" x14ac:dyDescent="0.25">
      <c r="B44" s="226"/>
      <c r="C44" s="230"/>
      <c r="D44" s="231"/>
      <c r="E44" s="231"/>
      <c r="F44" s="232"/>
      <c r="G44" s="127">
        <v>0.03</v>
      </c>
      <c r="H44" s="128">
        <v>2</v>
      </c>
      <c r="I44" s="234"/>
      <c r="J44" s="210"/>
    </row>
    <row r="45" spans="2:15" x14ac:dyDescent="0.25">
      <c r="B45" s="38" t="s">
        <v>33</v>
      </c>
      <c r="C45" s="171" t="s">
        <v>51</v>
      </c>
      <c r="D45" s="172"/>
      <c r="E45" s="172"/>
      <c r="F45" s="172"/>
      <c r="G45" s="172"/>
      <c r="H45" s="212"/>
      <c r="I45" s="3">
        <v>6.0000000000000001E-3</v>
      </c>
      <c r="J45" s="64">
        <f>I45*J34</f>
        <v>0</v>
      </c>
    </row>
    <row r="46" spans="2:15" ht="15.75" thickBot="1" x14ac:dyDescent="0.3">
      <c r="B46" s="48"/>
      <c r="C46" s="176" t="s">
        <v>38</v>
      </c>
      <c r="D46" s="177"/>
      <c r="E46" s="177"/>
      <c r="F46" s="177"/>
      <c r="G46" s="177"/>
      <c r="H46" s="178"/>
      <c r="I46" s="49">
        <f>SUM(I37:I45)</f>
        <v>0.39800000000000008</v>
      </c>
      <c r="J46" s="66">
        <f>SUM(J37:J45)</f>
        <v>0</v>
      </c>
    </row>
    <row r="47" spans="2:15" ht="15.75" thickBot="1" x14ac:dyDescent="0.3">
      <c r="B47" s="39"/>
      <c r="J47" s="40"/>
    </row>
    <row r="48" spans="2:15" x14ac:dyDescent="0.25">
      <c r="B48" s="50" t="s">
        <v>52</v>
      </c>
      <c r="C48" s="170" t="s">
        <v>53</v>
      </c>
      <c r="D48" s="170"/>
      <c r="E48" s="170"/>
      <c r="F48" s="170"/>
      <c r="G48" s="170"/>
      <c r="H48" s="170"/>
      <c r="I48" s="170"/>
      <c r="J48" s="47" t="s">
        <v>54</v>
      </c>
    </row>
    <row r="49" spans="2:20" ht="25.5" x14ac:dyDescent="0.25">
      <c r="B49" s="181" t="s">
        <v>3</v>
      </c>
      <c r="C49" s="216" t="s">
        <v>55</v>
      </c>
      <c r="D49" s="217"/>
      <c r="E49" s="218"/>
      <c r="F49" s="31" t="s">
        <v>121</v>
      </c>
      <c r="G49" s="31" t="s">
        <v>56</v>
      </c>
      <c r="H49" s="31" t="s">
        <v>57</v>
      </c>
      <c r="I49" s="31" t="s">
        <v>58</v>
      </c>
      <c r="J49" s="219">
        <f>F50*G50*H50-I50</f>
        <v>0</v>
      </c>
    </row>
    <row r="50" spans="2:20" ht="21.75" customHeight="1" x14ac:dyDescent="0.25">
      <c r="B50" s="183"/>
      <c r="C50" s="221" t="s">
        <v>59</v>
      </c>
      <c r="D50" s="222"/>
      <c r="E50" s="223"/>
      <c r="F50" s="77">
        <v>0</v>
      </c>
      <c r="G50" s="61">
        <v>3.5</v>
      </c>
      <c r="H50" s="76">
        <v>15.21</v>
      </c>
      <c r="I50" s="67">
        <f>6%*I17</f>
        <v>0</v>
      </c>
      <c r="J50" s="220"/>
    </row>
    <row r="51" spans="2:20" ht="23.25" customHeight="1" x14ac:dyDescent="0.25">
      <c r="B51" s="181" t="s">
        <v>5</v>
      </c>
      <c r="C51" s="206" t="s">
        <v>60</v>
      </c>
      <c r="D51" s="207"/>
      <c r="E51" s="207"/>
      <c r="F51" s="208" t="s">
        <v>56</v>
      </c>
      <c r="G51" s="208"/>
      <c r="H51" s="31" t="s">
        <v>57</v>
      </c>
      <c r="I51" s="6" t="s">
        <v>58</v>
      </c>
      <c r="J51" s="209">
        <f>F52*H52-I52</f>
        <v>0</v>
      </c>
      <c r="T51" s="62"/>
    </row>
    <row r="52" spans="2:20" x14ac:dyDescent="0.25">
      <c r="B52" s="183"/>
      <c r="C52" s="28" t="s">
        <v>61</v>
      </c>
      <c r="D52" s="29"/>
      <c r="E52" s="29"/>
      <c r="F52" s="211">
        <v>0</v>
      </c>
      <c r="G52" s="211"/>
      <c r="H52" s="76">
        <v>15.21</v>
      </c>
      <c r="I52" s="67">
        <v>0</v>
      </c>
      <c r="J52" s="210"/>
    </row>
    <row r="53" spans="2:20" x14ac:dyDescent="0.25">
      <c r="B53" s="38" t="s">
        <v>7</v>
      </c>
      <c r="C53" s="171" t="s">
        <v>189</v>
      </c>
      <c r="D53" s="172"/>
      <c r="E53" s="172"/>
      <c r="F53" s="172"/>
      <c r="G53" s="172"/>
      <c r="H53" s="172"/>
      <c r="I53" s="212"/>
      <c r="J53" s="85">
        <v>0</v>
      </c>
    </row>
    <row r="54" spans="2:20" x14ac:dyDescent="0.25">
      <c r="B54" s="83"/>
      <c r="C54" s="171" t="s">
        <v>190</v>
      </c>
      <c r="D54" s="172" t="s">
        <v>113</v>
      </c>
      <c r="E54" s="172" t="s">
        <v>113</v>
      </c>
      <c r="F54" s="172" t="s">
        <v>113</v>
      </c>
      <c r="G54" s="172" t="s">
        <v>113</v>
      </c>
      <c r="H54" s="172" t="s">
        <v>113</v>
      </c>
      <c r="I54" s="212" t="s">
        <v>113</v>
      </c>
      <c r="J54" s="64">
        <v>0</v>
      </c>
    </row>
    <row r="55" spans="2:20" ht="15.75" thickBot="1" x14ac:dyDescent="0.3">
      <c r="B55" s="48"/>
      <c r="C55" s="176" t="s">
        <v>62</v>
      </c>
      <c r="D55" s="177"/>
      <c r="E55" s="177"/>
      <c r="F55" s="177"/>
      <c r="G55" s="177"/>
      <c r="H55" s="177"/>
      <c r="I55" s="178"/>
      <c r="J55" s="66">
        <f>SUM(J49:J54)</f>
        <v>0</v>
      </c>
    </row>
    <row r="56" spans="2:20" ht="15.75" thickBot="1" x14ac:dyDescent="0.3">
      <c r="B56" s="38"/>
      <c r="C56" s="171"/>
      <c r="D56" s="172"/>
      <c r="E56" s="172"/>
      <c r="F56" s="172"/>
      <c r="G56" s="172"/>
      <c r="H56" s="172"/>
      <c r="I56" s="212"/>
      <c r="J56" s="68"/>
    </row>
    <row r="57" spans="2:20" x14ac:dyDescent="0.25">
      <c r="B57" s="50" t="s">
        <v>125</v>
      </c>
      <c r="C57" s="170" t="s">
        <v>126</v>
      </c>
      <c r="D57" s="170"/>
      <c r="E57" s="170"/>
      <c r="F57" s="170"/>
      <c r="G57" s="170"/>
      <c r="H57" s="170"/>
      <c r="I57" s="170"/>
      <c r="J57" s="47" t="s">
        <v>27</v>
      </c>
    </row>
    <row r="58" spans="2:20" ht="15.75" thickBot="1" x14ac:dyDescent="0.3">
      <c r="B58" s="38" t="s">
        <v>3</v>
      </c>
      <c r="C58" s="297" t="s">
        <v>126</v>
      </c>
      <c r="D58" s="298"/>
      <c r="E58" s="298"/>
      <c r="F58" s="298"/>
      <c r="G58" s="298"/>
      <c r="H58" s="298"/>
      <c r="I58" s="299"/>
      <c r="J58" s="69">
        <f>J22/220*1.5*15.21</f>
        <v>0</v>
      </c>
    </row>
    <row r="59" spans="2:20" ht="15.75" thickBot="1" x14ac:dyDescent="0.3">
      <c r="B59" s="50"/>
      <c r="C59" s="170" t="s">
        <v>127</v>
      </c>
      <c r="D59" s="170"/>
      <c r="E59" s="170"/>
      <c r="F59" s="170"/>
      <c r="G59" s="170"/>
      <c r="H59" s="170"/>
      <c r="I59" s="170"/>
      <c r="J59" s="66">
        <f>J58</f>
        <v>0</v>
      </c>
    </row>
    <row r="60" spans="2:20" ht="15.75" thickBot="1" x14ac:dyDescent="0.3">
      <c r="B60" s="167" t="s">
        <v>63</v>
      </c>
      <c r="C60" s="168"/>
      <c r="D60" s="168"/>
      <c r="E60" s="168"/>
      <c r="F60" s="168"/>
      <c r="G60" s="168"/>
      <c r="H60" s="168"/>
      <c r="I60" s="168"/>
      <c r="J60" s="169"/>
    </row>
    <row r="61" spans="2:20" x14ac:dyDescent="0.25">
      <c r="B61" s="50">
        <v>2</v>
      </c>
      <c r="C61" s="170" t="s">
        <v>64</v>
      </c>
      <c r="D61" s="170"/>
      <c r="E61" s="170"/>
      <c r="F61" s="170"/>
      <c r="G61" s="170"/>
      <c r="H61" s="170"/>
      <c r="I61" s="170"/>
      <c r="J61" s="51" t="s">
        <v>27</v>
      </c>
    </row>
    <row r="62" spans="2:20" x14ac:dyDescent="0.25">
      <c r="B62" s="113" t="s">
        <v>35</v>
      </c>
      <c r="C62" s="202" t="s">
        <v>221</v>
      </c>
      <c r="D62" s="202"/>
      <c r="E62" s="202"/>
      <c r="F62" s="202"/>
      <c r="G62" s="202"/>
      <c r="H62" s="202"/>
      <c r="I62" s="202"/>
      <c r="J62" s="114">
        <f>J31</f>
        <v>0</v>
      </c>
    </row>
    <row r="63" spans="2:20" x14ac:dyDescent="0.25">
      <c r="B63" s="113" t="s">
        <v>39</v>
      </c>
      <c r="C63" s="202" t="s">
        <v>40</v>
      </c>
      <c r="D63" s="202"/>
      <c r="E63" s="202"/>
      <c r="F63" s="202"/>
      <c r="G63" s="202"/>
      <c r="H63" s="202"/>
      <c r="I63" s="202"/>
      <c r="J63" s="114">
        <f>J46</f>
        <v>0</v>
      </c>
    </row>
    <row r="64" spans="2:20" x14ac:dyDescent="0.25">
      <c r="B64" s="113" t="s">
        <v>52</v>
      </c>
      <c r="C64" s="202" t="s">
        <v>53</v>
      </c>
      <c r="D64" s="202"/>
      <c r="E64" s="202"/>
      <c r="F64" s="202"/>
      <c r="G64" s="202"/>
      <c r="H64" s="202"/>
      <c r="I64" s="202"/>
      <c r="J64" s="114">
        <f>J55</f>
        <v>0</v>
      </c>
    </row>
    <row r="65" spans="2:11" x14ac:dyDescent="0.25">
      <c r="B65" s="115" t="s">
        <v>125</v>
      </c>
      <c r="C65" s="203" t="s">
        <v>126</v>
      </c>
      <c r="D65" s="204"/>
      <c r="E65" s="204"/>
      <c r="F65" s="204"/>
      <c r="G65" s="204"/>
      <c r="H65" s="204"/>
      <c r="I65" s="205"/>
      <c r="J65" s="116">
        <f>J59</f>
        <v>0</v>
      </c>
    </row>
    <row r="66" spans="2:11" ht="15.75" thickBot="1" x14ac:dyDescent="0.3">
      <c r="B66" s="117"/>
      <c r="C66" s="166" t="s">
        <v>38</v>
      </c>
      <c r="D66" s="166"/>
      <c r="E66" s="166"/>
      <c r="F66" s="166"/>
      <c r="G66" s="166"/>
      <c r="H66" s="166"/>
      <c r="I66" s="166"/>
      <c r="J66" s="118">
        <f>SUM(J62:J65)</f>
        <v>0</v>
      </c>
    </row>
    <row r="67" spans="2:11" ht="15.75" thickBot="1" x14ac:dyDescent="0.3">
      <c r="B67" s="167" t="s">
        <v>130</v>
      </c>
      <c r="C67" s="168"/>
      <c r="D67" s="168"/>
      <c r="E67" s="168"/>
      <c r="F67" s="168"/>
      <c r="G67" s="168"/>
      <c r="H67" s="168"/>
      <c r="I67" s="168"/>
      <c r="J67" s="169"/>
    </row>
    <row r="68" spans="2:11" x14ac:dyDescent="0.25">
      <c r="B68" s="50">
        <v>3</v>
      </c>
      <c r="C68" s="170" t="s">
        <v>65</v>
      </c>
      <c r="D68" s="170"/>
      <c r="E68" s="170"/>
      <c r="F68" s="170"/>
      <c r="G68" s="170"/>
      <c r="H68" s="170"/>
      <c r="I68" s="170"/>
      <c r="J68" s="52" t="s">
        <v>27</v>
      </c>
    </row>
    <row r="69" spans="2:11" x14ac:dyDescent="0.25">
      <c r="B69" s="34" t="s">
        <v>3</v>
      </c>
      <c r="C69" s="187" t="s">
        <v>195</v>
      </c>
      <c r="D69" s="188"/>
      <c r="E69" s="188"/>
      <c r="F69" s="188"/>
      <c r="G69" s="188"/>
      <c r="H69" s="189"/>
      <c r="I69" s="137">
        <f>5%/12</f>
        <v>4.1666666666666666E-3</v>
      </c>
      <c r="J69" s="114">
        <f>$J$26*I69</f>
        <v>0</v>
      </c>
      <c r="K69" s="4" t="s">
        <v>66</v>
      </c>
    </row>
    <row r="70" spans="2:11" x14ac:dyDescent="0.25">
      <c r="B70" s="34" t="s">
        <v>5</v>
      </c>
      <c r="C70" s="187" t="s">
        <v>196</v>
      </c>
      <c r="D70" s="188"/>
      <c r="E70" s="188"/>
      <c r="F70" s="188"/>
      <c r="G70" s="188"/>
      <c r="H70" s="189"/>
      <c r="I70" s="9">
        <f>I69*I42</f>
        <v>3.3333333333333332E-4</v>
      </c>
      <c r="J70" s="114">
        <f t="shared" ref="J70:J74" si="1">$J$26*I70</f>
        <v>0</v>
      </c>
    </row>
    <row r="71" spans="2:11" x14ac:dyDescent="0.25">
      <c r="B71" s="34" t="s">
        <v>7</v>
      </c>
      <c r="C71" s="187" t="s">
        <v>197</v>
      </c>
      <c r="D71" s="188"/>
      <c r="E71" s="188"/>
      <c r="F71" s="188"/>
      <c r="G71" s="188"/>
      <c r="H71" s="189"/>
      <c r="I71" s="137">
        <v>3.44E-2</v>
      </c>
      <c r="J71" s="114">
        <f t="shared" si="1"/>
        <v>0</v>
      </c>
      <c r="K71" s="4" t="s">
        <v>67</v>
      </c>
    </row>
    <row r="72" spans="2:11" ht="15" customHeight="1" x14ac:dyDescent="0.25">
      <c r="B72" s="38" t="s">
        <v>9</v>
      </c>
      <c r="C72" s="187" t="s">
        <v>198</v>
      </c>
      <c r="D72" s="188"/>
      <c r="E72" s="188"/>
      <c r="F72" s="188"/>
      <c r="G72" s="188"/>
      <c r="H72" s="189"/>
      <c r="I72" s="11">
        <f>(((7/30)/12))</f>
        <v>1.9444444444444445E-2</v>
      </c>
      <c r="J72" s="114">
        <f t="shared" si="1"/>
        <v>0</v>
      </c>
    </row>
    <row r="73" spans="2:11" x14ac:dyDescent="0.25">
      <c r="B73" s="38" t="s">
        <v>11</v>
      </c>
      <c r="C73" s="187" t="s">
        <v>199</v>
      </c>
      <c r="D73" s="188"/>
      <c r="E73" s="188"/>
      <c r="F73" s="188"/>
      <c r="G73" s="188"/>
      <c r="H73" s="189"/>
      <c r="I73" s="9">
        <f>I72*I46</f>
        <v>7.7388888888888906E-3</v>
      </c>
      <c r="J73" s="114">
        <f t="shared" si="1"/>
        <v>0</v>
      </c>
      <c r="K73" s="4" t="s">
        <v>68</v>
      </c>
    </row>
    <row r="74" spans="2:11" x14ac:dyDescent="0.25">
      <c r="B74" s="83" t="s">
        <v>13</v>
      </c>
      <c r="C74" s="187" t="s">
        <v>200</v>
      </c>
      <c r="D74" s="188"/>
      <c r="E74" s="188"/>
      <c r="F74" s="188"/>
      <c r="G74" s="188"/>
      <c r="H74" s="189"/>
      <c r="I74" s="107">
        <f>I72*0.4*I42</f>
        <v>6.2222222222222225E-4</v>
      </c>
      <c r="J74" s="114">
        <f t="shared" si="1"/>
        <v>0</v>
      </c>
      <c r="K74" s="4"/>
    </row>
    <row r="75" spans="2:11" x14ac:dyDescent="0.25">
      <c r="B75" s="293" t="s">
        <v>38</v>
      </c>
      <c r="C75" s="294"/>
      <c r="D75" s="294"/>
      <c r="E75" s="294"/>
      <c r="F75" s="294"/>
      <c r="G75" s="294"/>
      <c r="H75" s="295"/>
      <c r="I75" s="124">
        <f>SUM(I69:I74)</f>
        <v>6.6705555555555546E-2</v>
      </c>
      <c r="J75" s="119">
        <f>SUM(J69:J74)</f>
        <v>0</v>
      </c>
    </row>
    <row r="76" spans="2:11" x14ac:dyDescent="0.25">
      <c r="B76" s="165" t="s">
        <v>210</v>
      </c>
      <c r="C76" s="296"/>
      <c r="D76" s="296"/>
      <c r="E76" s="296"/>
      <c r="F76" s="296"/>
      <c r="G76" s="296"/>
      <c r="H76" s="296"/>
      <c r="I76" s="59" t="s">
        <v>211</v>
      </c>
      <c r="J76" s="125">
        <f>J26</f>
        <v>0</v>
      </c>
    </row>
    <row r="77" spans="2:11" x14ac:dyDescent="0.25">
      <c r="B77" s="296"/>
      <c r="C77" s="296"/>
      <c r="D77" s="296"/>
      <c r="E77" s="296"/>
      <c r="F77" s="296"/>
      <c r="G77" s="296"/>
      <c r="H77" s="296"/>
      <c r="I77" s="59" t="s">
        <v>212</v>
      </c>
      <c r="J77" s="125">
        <f>J66</f>
        <v>0</v>
      </c>
    </row>
    <row r="78" spans="2:11" x14ac:dyDescent="0.25">
      <c r="B78" s="296"/>
      <c r="C78" s="296"/>
      <c r="D78" s="296"/>
      <c r="E78" s="296"/>
      <c r="F78" s="296"/>
      <c r="G78" s="296"/>
      <c r="H78" s="296"/>
      <c r="I78" s="59" t="s">
        <v>213</v>
      </c>
      <c r="J78" s="125">
        <f>J75</f>
        <v>0</v>
      </c>
    </row>
    <row r="79" spans="2:11" x14ac:dyDescent="0.25">
      <c r="B79" s="296"/>
      <c r="C79" s="296"/>
      <c r="D79" s="296"/>
      <c r="E79" s="296"/>
      <c r="F79" s="296"/>
      <c r="G79" s="296"/>
      <c r="H79" s="296"/>
      <c r="I79" s="59" t="s">
        <v>38</v>
      </c>
      <c r="J79" s="125">
        <f>J76+J77+J78</f>
        <v>0</v>
      </c>
    </row>
    <row r="80" spans="2:11" ht="15.75" thickBot="1" x14ac:dyDescent="0.3">
      <c r="B80" s="167" t="s">
        <v>69</v>
      </c>
      <c r="C80" s="168"/>
      <c r="D80" s="168"/>
      <c r="E80" s="168"/>
      <c r="F80" s="168"/>
      <c r="G80" s="168"/>
      <c r="H80" s="168"/>
      <c r="I80" s="168"/>
      <c r="J80" s="169"/>
    </row>
    <row r="81" spans="2:14" x14ac:dyDescent="0.25">
      <c r="B81" s="50" t="s">
        <v>70</v>
      </c>
      <c r="C81" s="170" t="s">
        <v>71</v>
      </c>
      <c r="D81" s="170"/>
      <c r="E81" s="170"/>
      <c r="F81" s="170"/>
      <c r="G81" s="170"/>
      <c r="H81" s="170"/>
      <c r="I81" s="170"/>
      <c r="J81" s="47" t="s">
        <v>27</v>
      </c>
    </row>
    <row r="82" spans="2:14" x14ac:dyDescent="0.25">
      <c r="B82" s="34" t="s">
        <v>3</v>
      </c>
      <c r="C82" s="187" t="s">
        <v>201</v>
      </c>
      <c r="D82" s="188"/>
      <c r="E82" s="188"/>
      <c r="F82" s="188"/>
      <c r="G82" s="188"/>
      <c r="H82" s="189"/>
      <c r="I82" s="109">
        <v>8.3299999999999999E-2</v>
      </c>
      <c r="J82" s="114">
        <f t="shared" ref="J82:J91" si="2">$J$26*I82</f>
        <v>0</v>
      </c>
    </row>
    <row r="83" spans="2:14" x14ac:dyDescent="0.25">
      <c r="B83" s="34" t="s">
        <v>5</v>
      </c>
      <c r="C83" s="187" t="s">
        <v>202</v>
      </c>
      <c r="D83" s="188"/>
      <c r="E83" s="188"/>
      <c r="F83" s="188"/>
      <c r="G83" s="188"/>
      <c r="H83" s="189"/>
      <c r="I83" s="109">
        <v>1.3899999999999999E-2</v>
      </c>
      <c r="J83" s="114">
        <f t="shared" si="2"/>
        <v>0</v>
      </c>
    </row>
    <row r="84" spans="2:14" x14ac:dyDescent="0.25">
      <c r="B84" s="34" t="s">
        <v>7</v>
      </c>
      <c r="C84" s="187" t="s">
        <v>203</v>
      </c>
      <c r="D84" s="188"/>
      <c r="E84" s="188"/>
      <c r="F84" s="188"/>
      <c r="G84" s="188"/>
      <c r="H84" s="189"/>
      <c r="I84" s="109">
        <v>8.9999999999999998E-4</v>
      </c>
      <c r="J84" s="114">
        <f t="shared" si="2"/>
        <v>0</v>
      </c>
    </row>
    <row r="85" spans="2:14" x14ac:dyDescent="0.25">
      <c r="B85" s="34" t="s">
        <v>9</v>
      </c>
      <c r="C85" s="187" t="s">
        <v>204</v>
      </c>
      <c r="D85" s="188"/>
      <c r="E85" s="188"/>
      <c r="F85" s="188"/>
      <c r="G85" s="188"/>
      <c r="H85" s="189"/>
      <c r="I85" s="109">
        <v>2.0000000000000001E-4</v>
      </c>
      <c r="J85" s="114">
        <f t="shared" si="2"/>
        <v>0</v>
      </c>
    </row>
    <row r="86" spans="2:14" x14ac:dyDescent="0.25">
      <c r="B86" s="106" t="s">
        <v>11</v>
      </c>
      <c r="C86" s="187" t="s">
        <v>71</v>
      </c>
      <c r="D86" s="188"/>
      <c r="E86" s="188"/>
      <c r="F86" s="188"/>
      <c r="G86" s="188"/>
      <c r="H86" s="189"/>
      <c r="I86" s="109">
        <v>2.8E-3</v>
      </c>
      <c r="J86" s="114">
        <f t="shared" si="2"/>
        <v>0</v>
      </c>
    </row>
    <row r="87" spans="2:14" x14ac:dyDescent="0.25">
      <c r="B87" s="106" t="s">
        <v>13</v>
      </c>
      <c r="C87" s="187" t="s">
        <v>205</v>
      </c>
      <c r="D87" s="188"/>
      <c r="E87" s="188"/>
      <c r="F87" s="188"/>
      <c r="G87" s="188"/>
      <c r="H87" s="189"/>
      <c r="I87" s="109">
        <v>2.9999999999999997E-4</v>
      </c>
      <c r="J87" s="114">
        <f t="shared" si="2"/>
        <v>0</v>
      </c>
    </row>
    <row r="88" spans="2:14" x14ac:dyDescent="0.25">
      <c r="B88" s="190" t="s">
        <v>206</v>
      </c>
      <c r="C88" s="191"/>
      <c r="D88" s="191"/>
      <c r="E88" s="191"/>
      <c r="F88" s="191"/>
      <c r="G88" s="191"/>
      <c r="H88" s="192"/>
      <c r="I88" s="111">
        <f>SUM(I82:I87)</f>
        <v>0.10139999999999999</v>
      </c>
      <c r="J88" s="119">
        <f>SUM(J82:J87)</f>
        <v>0</v>
      </c>
    </row>
    <row r="89" spans="2:14" x14ac:dyDescent="0.25">
      <c r="B89" s="106" t="s">
        <v>32</v>
      </c>
      <c r="C89" s="187" t="s">
        <v>207</v>
      </c>
      <c r="D89" s="188"/>
      <c r="E89" s="188"/>
      <c r="F89" s="188"/>
      <c r="G89" s="188"/>
      <c r="H89" s="189"/>
      <c r="I89" s="110">
        <f>(I88-I84)*(1/12+1/12+1/12/3)</f>
        <v>1.9541666666666662E-2</v>
      </c>
      <c r="J89" s="114">
        <f t="shared" si="2"/>
        <v>0</v>
      </c>
    </row>
    <row r="90" spans="2:14" x14ac:dyDescent="0.25">
      <c r="B90" s="190" t="s">
        <v>208</v>
      </c>
      <c r="C90" s="191"/>
      <c r="D90" s="191"/>
      <c r="E90" s="191"/>
      <c r="F90" s="191"/>
      <c r="G90" s="191"/>
      <c r="H90" s="192"/>
      <c r="I90" s="111">
        <f>I88+I89</f>
        <v>0.12094166666666666</v>
      </c>
      <c r="J90" s="119">
        <f>J88+J89</f>
        <v>0</v>
      </c>
    </row>
    <row r="91" spans="2:14" x14ac:dyDescent="0.25">
      <c r="B91" s="106" t="s">
        <v>33</v>
      </c>
      <c r="C91" s="187" t="s">
        <v>209</v>
      </c>
      <c r="D91" s="188"/>
      <c r="E91" s="188"/>
      <c r="F91" s="188"/>
      <c r="G91" s="188"/>
      <c r="H91" s="189"/>
      <c r="I91" s="110">
        <f>I90*I46</f>
        <v>4.8134783333333341E-2</v>
      </c>
      <c r="J91" s="114">
        <f t="shared" si="2"/>
        <v>0</v>
      </c>
    </row>
    <row r="92" spans="2:14" ht="15.75" thickBot="1" x14ac:dyDescent="0.3">
      <c r="B92" s="117"/>
      <c r="C92" s="176" t="s">
        <v>38</v>
      </c>
      <c r="D92" s="177"/>
      <c r="E92" s="177"/>
      <c r="F92" s="177"/>
      <c r="G92" s="177"/>
      <c r="H92" s="178"/>
      <c r="I92" s="49">
        <f>I90+I91</f>
        <v>0.16907644999999999</v>
      </c>
      <c r="J92" s="118">
        <f>J90+J91</f>
        <v>0</v>
      </c>
      <c r="N92" s="5"/>
    </row>
    <row r="93" spans="2:14" ht="24" customHeight="1" thickBot="1" x14ac:dyDescent="0.3">
      <c r="B93" s="184" t="s">
        <v>131</v>
      </c>
      <c r="C93" s="185"/>
      <c r="D93" s="185"/>
      <c r="E93" s="185"/>
      <c r="F93" s="185"/>
      <c r="G93" s="185"/>
      <c r="H93" s="185"/>
      <c r="I93" s="185"/>
      <c r="J93" s="186"/>
    </row>
    <row r="94" spans="2:14" x14ac:dyDescent="0.25">
      <c r="B94" s="50">
        <v>4</v>
      </c>
      <c r="C94" s="170" t="s">
        <v>72</v>
      </c>
      <c r="D94" s="170"/>
      <c r="E94" s="170"/>
      <c r="F94" s="170"/>
      <c r="G94" s="170"/>
      <c r="H94" s="170"/>
      <c r="I94" s="170"/>
      <c r="J94" s="47" t="s">
        <v>54</v>
      </c>
    </row>
    <row r="95" spans="2:14" x14ac:dyDescent="0.25">
      <c r="B95" s="113" t="s">
        <v>70</v>
      </c>
      <c r="C95" s="187" t="s">
        <v>71</v>
      </c>
      <c r="D95" s="188"/>
      <c r="E95" s="188"/>
      <c r="F95" s="188"/>
      <c r="G95" s="188"/>
      <c r="H95" s="188"/>
      <c r="I95" s="189"/>
      <c r="J95" s="114">
        <f>J92</f>
        <v>0</v>
      </c>
    </row>
    <row r="96" spans="2:14" ht="15.75" thickBot="1" x14ac:dyDescent="0.3">
      <c r="B96" s="117"/>
      <c r="C96" s="166" t="s">
        <v>38</v>
      </c>
      <c r="D96" s="166"/>
      <c r="E96" s="166"/>
      <c r="F96" s="166"/>
      <c r="G96" s="166"/>
      <c r="H96" s="166"/>
      <c r="I96" s="166"/>
      <c r="J96" s="118">
        <f>SUM(J95:J95)</f>
        <v>0</v>
      </c>
    </row>
    <row r="97" spans="2:22" ht="15.75" thickBot="1" x14ac:dyDescent="0.3">
      <c r="B97" s="167" t="s">
        <v>73</v>
      </c>
      <c r="C97" s="168"/>
      <c r="D97" s="168"/>
      <c r="E97" s="168"/>
      <c r="F97" s="168"/>
      <c r="G97" s="168"/>
      <c r="H97" s="168"/>
      <c r="I97" s="168"/>
      <c r="J97" s="169"/>
    </row>
    <row r="98" spans="2:22" x14ac:dyDescent="0.25">
      <c r="B98" s="50">
        <v>5</v>
      </c>
      <c r="C98" s="170" t="s">
        <v>74</v>
      </c>
      <c r="D98" s="170"/>
      <c r="E98" s="170"/>
      <c r="F98" s="170"/>
      <c r="G98" s="170"/>
      <c r="H98" s="170"/>
      <c r="I98" s="170"/>
      <c r="J98" s="47" t="s">
        <v>54</v>
      </c>
    </row>
    <row r="99" spans="2:22" x14ac:dyDescent="0.25">
      <c r="B99" s="113" t="s">
        <v>3</v>
      </c>
      <c r="C99" s="164" t="s">
        <v>75</v>
      </c>
      <c r="D99" s="164"/>
      <c r="E99" s="164"/>
      <c r="F99" s="164"/>
      <c r="G99" s="164"/>
      <c r="H99" s="164"/>
      <c r="I99" s="164"/>
      <c r="J99" s="120">
        <f>'Unif. e EquiP. Itens 5 e 6'!F15</f>
        <v>0</v>
      </c>
    </row>
    <row r="100" spans="2:22" x14ac:dyDescent="0.25">
      <c r="B100" s="113" t="s">
        <v>5</v>
      </c>
      <c r="C100" s="164" t="s">
        <v>122</v>
      </c>
      <c r="D100" s="164"/>
      <c r="E100" s="164"/>
      <c r="F100" s="164"/>
      <c r="G100" s="164"/>
      <c r="H100" s="164"/>
      <c r="I100" s="164"/>
      <c r="J100" s="120">
        <f>'Unif. e EquiP. Itens 5 e 6'!I26</f>
        <v>0</v>
      </c>
    </row>
    <row r="101" spans="2:22" ht="15.75" thickBot="1" x14ac:dyDescent="0.3">
      <c r="B101" s="41"/>
      <c r="C101" s="300" t="s">
        <v>38</v>
      </c>
      <c r="D101" s="300"/>
      <c r="E101" s="300"/>
      <c r="F101" s="300"/>
      <c r="G101" s="300"/>
      <c r="H101" s="300"/>
      <c r="I101" s="300"/>
      <c r="J101" s="71">
        <f>SUM(J99:J100)</f>
        <v>0</v>
      </c>
    </row>
    <row r="102" spans="2:22" ht="15.75" thickBot="1" x14ac:dyDescent="0.3">
      <c r="B102" s="167" t="s">
        <v>76</v>
      </c>
      <c r="C102" s="168"/>
      <c r="D102" s="168"/>
      <c r="E102" s="168"/>
      <c r="F102" s="168"/>
      <c r="G102" s="168"/>
      <c r="H102" s="168"/>
      <c r="I102" s="168"/>
      <c r="J102" s="169"/>
    </row>
    <row r="103" spans="2:22" x14ac:dyDescent="0.25">
      <c r="B103" s="50">
        <v>6</v>
      </c>
      <c r="C103" s="179" t="s">
        <v>77</v>
      </c>
      <c r="D103" s="180"/>
      <c r="E103" s="180"/>
      <c r="F103" s="180"/>
      <c r="G103" s="180"/>
      <c r="H103" s="138"/>
      <c r="I103" s="139" t="s">
        <v>41</v>
      </c>
      <c r="J103" s="47" t="s">
        <v>54</v>
      </c>
    </row>
    <row r="104" spans="2:22" x14ac:dyDescent="0.25">
      <c r="B104" s="113" t="s">
        <v>3</v>
      </c>
      <c r="C104" s="171" t="s">
        <v>78</v>
      </c>
      <c r="D104" s="172"/>
      <c r="E104" s="172"/>
      <c r="F104" s="172"/>
      <c r="G104" s="172"/>
      <c r="H104" s="172"/>
      <c r="I104" s="141">
        <v>0</v>
      </c>
      <c r="J104" s="112">
        <f>I104*J118</f>
        <v>0</v>
      </c>
      <c r="K104" s="4" t="s">
        <v>79</v>
      </c>
      <c r="L104" s="4"/>
      <c r="M104" s="7">
        <f>J26+J66+J75+J96+J101</f>
        <v>0</v>
      </c>
      <c r="P104">
        <v>0.21</v>
      </c>
    </row>
    <row r="105" spans="2:22" x14ac:dyDescent="0.25">
      <c r="B105" s="113" t="s">
        <v>5</v>
      </c>
      <c r="C105" s="171" t="s">
        <v>80</v>
      </c>
      <c r="D105" s="172"/>
      <c r="E105" s="172"/>
      <c r="F105" s="172"/>
      <c r="G105" s="172"/>
      <c r="H105" s="172"/>
      <c r="I105" s="141">
        <v>0</v>
      </c>
      <c r="J105" s="112">
        <f>(J104+J118)*I105</f>
        <v>0</v>
      </c>
      <c r="K105" s="4" t="s">
        <v>81</v>
      </c>
      <c r="M105" s="7">
        <f>M104+J104</f>
        <v>0</v>
      </c>
      <c r="P105">
        <v>0.27911000000000002</v>
      </c>
    </row>
    <row r="106" spans="2:22" ht="15.75" customHeight="1" x14ac:dyDescent="0.25">
      <c r="B106" s="181" t="s">
        <v>7</v>
      </c>
      <c r="C106" s="131" t="s">
        <v>82</v>
      </c>
      <c r="D106" s="173"/>
      <c r="E106" s="174"/>
      <c r="F106" s="174"/>
      <c r="G106" s="174"/>
      <c r="H106" s="175"/>
      <c r="I106" s="140">
        <f>I109+I108+I107</f>
        <v>8.6500000000000007E-2</v>
      </c>
      <c r="J106" s="142">
        <f>J107+J108+J109</f>
        <v>0</v>
      </c>
    </row>
    <row r="107" spans="2:22" x14ac:dyDescent="0.25">
      <c r="B107" s="182"/>
      <c r="C107" s="143" t="s">
        <v>83</v>
      </c>
      <c r="D107" s="130" t="s">
        <v>108</v>
      </c>
      <c r="E107" s="25"/>
      <c r="F107" s="172"/>
      <c r="G107" s="172"/>
      <c r="H107" s="172"/>
      <c r="I107" s="137">
        <v>6.4999999999999997E-3</v>
      </c>
      <c r="J107" s="112">
        <f>(J104+J105+J118)/(1-I106)*I107</f>
        <v>0</v>
      </c>
      <c r="O107" s="5">
        <f>J101+J96+J75+J66+J26</f>
        <v>0</v>
      </c>
    </row>
    <row r="108" spans="2:22" x14ac:dyDescent="0.25">
      <c r="B108" s="182"/>
      <c r="C108" s="143" t="s">
        <v>84</v>
      </c>
      <c r="D108" s="130" t="s">
        <v>109</v>
      </c>
      <c r="E108" s="25"/>
      <c r="F108" s="172"/>
      <c r="G108" s="172"/>
      <c r="H108" s="172"/>
      <c r="I108" s="9">
        <v>0.03</v>
      </c>
      <c r="J108" s="112">
        <f>(J104+J105+J118)/(1-I106)*I108</f>
        <v>0</v>
      </c>
      <c r="K108" s="5">
        <f>J26+J75+J92+J101+J66</f>
        <v>0</v>
      </c>
      <c r="L108">
        <f>K108*I104</f>
        <v>0</v>
      </c>
      <c r="O108" s="5">
        <f>O107*I104</f>
        <v>0</v>
      </c>
    </row>
    <row r="109" spans="2:22" x14ac:dyDescent="0.25">
      <c r="B109" s="183"/>
      <c r="C109" s="143" t="s">
        <v>85</v>
      </c>
      <c r="D109" s="130" t="s">
        <v>86</v>
      </c>
      <c r="E109" s="25"/>
      <c r="F109" s="172"/>
      <c r="G109" s="172"/>
      <c r="H109" s="172"/>
      <c r="I109" s="9">
        <v>0.05</v>
      </c>
      <c r="J109" s="112">
        <f>(J104+J105+J118)/(1-I106)*I109</f>
        <v>0</v>
      </c>
      <c r="K109" s="5">
        <f>K108+L108</f>
        <v>0</v>
      </c>
      <c r="L109">
        <f>K109*I105</f>
        <v>0</v>
      </c>
      <c r="O109" s="5">
        <f>O108+O107</f>
        <v>0</v>
      </c>
    </row>
    <row r="110" spans="2:22" ht="15.75" thickBot="1" x14ac:dyDescent="0.3">
      <c r="B110" s="117"/>
      <c r="C110" s="176" t="s">
        <v>38</v>
      </c>
      <c r="D110" s="177"/>
      <c r="E110" s="177"/>
      <c r="F110" s="177"/>
      <c r="G110" s="177"/>
      <c r="H110" s="178"/>
      <c r="I110" s="49">
        <f>(1+I104)*(1+I105)/(1-I106)-1</f>
        <v>9.4690749863163726E-2</v>
      </c>
      <c r="J110" s="118">
        <f>J104+J105+J106</f>
        <v>0</v>
      </c>
      <c r="K110" s="5">
        <f>K109+L109</f>
        <v>0</v>
      </c>
      <c r="O110" s="5">
        <f>O109*I105</f>
        <v>0</v>
      </c>
    </row>
    <row r="111" spans="2:22" ht="15.75" thickBot="1" x14ac:dyDescent="0.3">
      <c r="B111" s="167" t="s">
        <v>87</v>
      </c>
      <c r="C111" s="168"/>
      <c r="D111" s="168"/>
      <c r="E111" s="168"/>
      <c r="F111" s="168"/>
      <c r="G111" s="168"/>
      <c r="H111" s="168"/>
      <c r="I111" s="168"/>
      <c r="J111" s="169"/>
      <c r="K111" s="54">
        <f>K110/0.9135</f>
        <v>0</v>
      </c>
      <c r="O111" s="5">
        <f>O110+O109</f>
        <v>0</v>
      </c>
      <c r="V111" s="5"/>
    </row>
    <row r="112" spans="2:22" x14ac:dyDescent="0.25">
      <c r="B112" s="50"/>
      <c r="C112" s="170" t="s">
        <v>88</v>
      </c>
      <c r="D112" s="170"/>
      <c r="E112" s="170"/>
      <c r="F112" s="170"/>
      <c r="G112" s="170"/>
      <c r="H112" s="170"/>
      <c r="I112" s="170"/>
      <c r="J112" s="47" t="s">
        <v>54</v>
      </c>
      <c r="K112">
        <f>K111*I107</f>
        <v>0</v>
      </c>
      <c r="O112">
        <f>(I108+I107)*1</f>
        <v>3.6499999999999998E-2</v>
      </c>
    </row>
    <row r="113" spans="2:21" x14ac:dyDescent="0.25">
      <c r="B113" s="113" t="s">
        <v>3</v>
      </c>
      <c r="C113" s="164" t="s">
        <v>112</v>
      </c>
      <c r="D113" s="164"/>
      <c r="E113" s="164"/>
      <c r="F113" s="164"/>
      <c r="G113" s="164"/>
      <c r="H113" s="164"/>
      <c r="I113" s="164"/>
      <c r="J113" s="114">
        <f>J26</f>
        <v>0</v>
      </c>
      <c r="K113">
        <f>K111*I108</f>
        <v>0</v>
      </c>
      <c r="O113" s="10">
        <f>O111/(1-O112)</f>
        <v>0</v>
      </c>
    </row>
    <row r="114" spans="2:21" x14ac:dyDescent="0.25">
      <c r="B114" s="113" t="s">
        <v>5</v>
      </c>
      <c r="C114" s="164" t="s">
        <v>89</v>
      </c>
      <c r="D114" s="164"/>
      <c r="E114" s="164"/>
      <c r="F114" s="164"/>
      <c r="G114" s="164"/>
      <c r="H114" s="164"/>
      <c r="I114" s="164"/>
      <c r="J114" s="114">
        <f>J66</f>
        <v>0</v>
      </c>
    </row>
    <row r="115" spans="2:21" x14ac:dyDescent="0.25">
      <c r="B115" s="113" t="s">
        <v>7</v>
      </c>
      <c r="C115" s="164" t="s">
        <v>90</v>
      </c>
      <c r="D115" s="164"/>
      <c r="E115" s="164"/>
      <c r="F115" s="164"/>
      <c r="G115" s="164"/>
      <c r="H115" s="164"/>
      <c r="I115" s="164"/>
      <c r="J115" s="114">
        <f>J75</f>
        <v>0</v>
      </c>
    </row>
    <row r="116" spans="2:21" x14ac:dyDescent="0.25">
      <c r="B116" s="113" t="s">
        <v>9</v>
      </c>
      <c r="C116" s="164" t="s">
        <v>69</v>
      </c>
      <c r="D116" s="164"/>
      <c r="E116" s="164"/>
      <c r="F116" s="164"/>
      <c r="G116" s="164"/>
      <c r="H116" s="164"/>
      <c r="I116" s="164"/>
      <c r="J116" s="114">
        <f>J96</f>
        <v>0</v>
      </c>
    </row>
    <row r="117" spans="2:21" x14ac:dyDescent="0.25">
      <c r="B117" s="113" t="s">
        <v>11</v>
      </c>
      <c r="C117" s="164" t="s">
        <v>73</v>
      </c>
      <c r="D117" s="164"/>
      <c r="E117" s="164"/>
      <c r="F117" s="164"/>
      <c r="G117" s="164"/>
      <c r="H117" s="164"/>
      <c r="I117" s="164"/>
      <c r="J117" s="114">
        <f>J101</f>
        <v>0</v>
      </c>
      <c r="U117" s="5"/>
    </row>
    <row r="118" spans="2:21" x14ac:dyDescent="0.25">
      <c r="B118" s="121"/>
      <c r="C118" s="165" t="s">
        <v>110</v>
      </c>
      <c r="D118" s="165"/>
      <c r="E118" s="165"/>
      <c r="F118" s="165"/>
      <c r="G118" s="165"/>
      <c r="H118" s="165"/>
      <c r="I118" s="165"/>
      <c r="J118" s="122">
        <f>SUM(J113:J117)</f>
        <v>0</v>
      </c>
      <c r="T118" s="5"/>
    </row>
    <row r="119" spans="2:21" x14ac:dyDescent="0.25">
      <c r="B119" s="113" t="s">
        <v>13</v>
      </c>
      <c r="C119" s="164" t="s">
        <v>91</v>
      </c>
      <c r="D119" s="164"/>
      <c r="E119" s="164"/>
      <c r="F119" s="164"/>
      <c r="G119" s="164"/>
      <c r="H119" s="164"/>
      <c r="I119" s="164"/>
      <c r="J119" s="112">
        <f>J110</f>
        <v>0</v>
      </c>
    </row>
    <row r="120" spans="2:21" x14ac:dyDescent="0.25">
      <c r="B120" s="121"/>
      <c r="C120" s="165" t="s">
        <v>92</v>
      </c>
      <c r="D120" s="165"/>
      <c r="E120" s="165"/>
      <c r="F120" s="165"/>
      <c r="G120" s="165"/>
      <c r="H120" s="165"/>
      <c r="I120" s="165"/>
      <c r="J120" s="122">
        <f>J118+J119</f>
        <v>0</v>
      </c>
      <c r="Q120" s="10"/>
      <c r="R120" s="10"/>
    </row>
    <row r="121" spans="2:21" x14ac:dyDescent="0.25">
      <c r="B121" s="121"/>
      <c r="C121" s="165" t="s">
        <v>123</v>
      </c>
      <c r="D121" s="165"/>
      <c r="E121" s="165"/>
      <c r="F121" s="165"/>
      <c r="G121" s="165"/>
      <c r="H121" s="165"/>
      <c r="I121" s="165"/>
      <c r="J121" s="123">
        <v>2</v>
      </c>
      <c r="Q121" s="10"/>
      <c r="R121" s="10"/>
    </row>
    <row r="122" spans="2:21" ht="15.75" thickBot="1" x14ac:dyDescent="0.3">
      <c r="B122" s="117"/>
      <c r="C122" s="166" t="s">
        <v>93</v>
      </c>
      <c r="D122" s="166"/>
      <c r="E122" s="166"/>
      <c r="F122" s="166"/>
      <c r="G122" s="166"/>
      <c r="H122" s="166"/>
      <c r="I122" s="166"/>
      <c r="J122" s="122">
        <f>J120*J121</f>
        <v>0</v>
      </c>
      <c r="Q122" s="10"/>
      <c r="R122" s="10"/>
    </row>
    <row r="123" spans="2:21" x14ac:dyDescent="0.25">
      <c r="E123" s="163"/>
      <c r="F123" s="163"/>
      <c r="G123" s="163"/>
      <c r="H123" s="163"/>
      <c r="I123" s="163"/>
      <c r="J123" s="163"/>
      <c r="K123" s="163"/>
    </row>
    <row r="124" spans="2:21" x14ac:dyDescent="0.25">
      <c r="J124" s="15"/>
    </row>
  </sheetData>
  <mergeCells count="136">
    <mergeCell ref="C122:I122"/>
    <mergeCell ref="E123:K123"/>
    <mergeCell ref="C116:I116"/>
    <mergeCell ref="C117:I117"/>
    <mergeCell ref="C118:I118"/>
    <mergeCell ref="C119:I119"/>
    <mergeCell ref="C120:I120"/>
    <mergeCell ref="C121:I121"/>
    <mergeCell ref="C110:H110"/>
    <mergeCell ref="B111:J111"/>
    <mergeCell ref="C112:I112"/>
    <mergeCell ref="C113:I113"/>
    <mergeCell ref="C114:I114"/>
    <mergeCell ref="C115:I115"/>
    <mergeCell ref="C105:H105"/>
    <mergeCell ref="B106:B109"/>
    <mergeCell ref="D106:H106"/>
    <mergeCell ref="F107:H107"/>
    <mergeCell ref="F108:H108"/>
    <mergeCell ref="F109:H109"/>
    <mergeCell ref="C99:I99"/>
    <mergeCell ref="C100:I100"/>
    <mergeCell ref="C101:I101"/>
    <mergeCell ref="B102:J102"/>
    <mergeCell ref="C103:G103"/>
    <mergeCell ref="C104:H104"/>
    <mergeCell ref="B93:J93"/>
    <mergeCell ref="C94:I94"/>
    <mergeCell ref="C95:I95"/>
    <mergeCell ref="C96:I96"/>
    <mergeCell ref="B97:J97"/>
    <mergeCell ref="C98:I98"/>
    <mergeCell ref="C87:H87"/>
    <mergeCell ref="B88:H88"/>
    <mergeCell ref="C89:H89"/>
    <mergeCell ref="B90:H90"/>
    <mergeCell ref="C91:H91"/>
    <mergeCell ref="C92:H92"/>
    <mergeCell ref="C81:I81"/>
    <mergeCell ref="C82:H82"/>
    <mergeCell ref="C83:H83"/>
    <mergeCell ref="C84:H84"/>
    <mergeCell ref="C85:H85"/>
    <mergeCell ref="C86:H86"/>
    <mergeCell ref="C72:H72"/>
    <mergeCell ref="C73:H73"/>
    <mergeCell ref="C74:H74"/>
    <mergeCell ref="B75:H75"/>
    <mergeCell ref="B76:H79"/>
    <mergeCell ref="B80:J80"/>
    <mergeCell ref="C66:I66"/>
    <mergeCell ref="B67:J67"/>
    <mergeCell ref="C68:I68"/>
    <mergeCell ref="C69:H69"/>
    <mergeCell ref="C70:H70"/>
    <mergeCell ref="C71:H71"/>
    <mergeCell ref="B60:J60"/>
    <mergeCell ref="C61:I61"/>
    <mergeCell ref="C62:I62"/>
    <mergeCell ref="C63:I63"/>
    <mergeCell ref="C64:I64"/>
    <mergeCell ref="C65:I65"/>
    <mergeCell ref="C54:I54"/>
    <mergeCell ref="C55:I55"/>
    <mergeCell ref="C56:I56"/>
    <mergeCell ref="C57:I57"/>
    <mergeCell ref="C58:I58"/>
    <mergeCell ref="C59:I59"/>
    <mergeCell ref="B51:B52"/>
    <mergeCell ref="C51:E51"/>
    <mergeCell ref="F51:G51"/>
    <mergeCell ref="J51:J52"/>
    <mergeCell ref="F52:G52"/>
    <mergeCell ref="C53:I53"/>
    <mergeCell ref="C46:H46"/>
    <mergeCell ref="C48:I48"/>
    <mergeCell ref="B49:B50"/>
    <mergeCell ref="C49:E49"/>
    <mergeCell ref="J49:J50"/>
    <mergeCell ref="C50:E50"/>
    <mergeCell ref="C42:H42"/>
    <mergeCell ref="B43:B44"/>
    <mergeCell ref="C43:F44"/>
    <mergeCell ref="I43:I44"/>
    <mergeCell ref="J43:J44"/>
    <mergeCell ref="C45:H45"/>
    <mergeCell ref="C36:H36"/>
    <mergeCell ref="C37:H37"/>
    <mergeCell ref="C38:H38"/>
    <mergeCell ref="C39:H39"/>
    <mergeCell ref="C40:H40"/>
    <mergeCell ref="C41:H41"/>
    <mergeCell ref="C28:I28"/>
    <mergeCell ref="C29:H29"/>
    <mergeCell ref="C30:H30"/>
    <mergeCell ref="C31:H31"/>
    <mergeCell ref="B32:H34"/>
    <mergeCell ref="B35:J35"/>
    <mergeCell ref="C22:D22"/>
    <mergeCell ref="C23:D23"/>
    <mergeCell ref="C24:I24"/>
    <mergeCell ref="C25:I25"/>
    <mergeCell ref="C26:I26"/>
    <mergeCell ref="B27:J27"/>
    <mergeCell ref="C18:H18"/>
    <mergeCell ref="I18:J18"/>
    <mergeCell ref="C19:F19"/>
    <mergeCell ref="I19:J19"/>
    <mergeCell ref="B20:J20"/>
    <mergeCell ref="C21:I21"/>
    <mergeCell ref="B14:J14"/>
    <mergeCell ref="B15:J15"/>
    <mergeCell ref="C16:H16"/>
    <mergeCell ref="I16:J16"/>
    <mergeCell ref="C17:F17"/>
    <mergeCell ref="I17:J17"/>
    <mergeCell ref="B13:F13"/>
    <mergeCell ref="G13:H13"/>
    <mergeCell ref="I13:J13"/>
    <mergeCell ref="C5:I5"/>
    <mergeCell ref="C6:I6"/>
    <mergeCell ref="C7:I7"/>
    <mergeCell ref="C8:I8"/>
    <mergeCell ref="C9:I9"/>
    <mergeCell ref="C10:F10"/>
    <mergeCell ref="G10:I10"/>
    <mergeCell ref="B1:J1"/>
    <mergeCell ref="B2:C2"/>
    <mergeCell ref="D2:J2"/>
    <mergeCell ref="B3:C3"/>
    <mergeCell ref="D3:J3"/>
    <mergeCell ref="B4:J4"/>
    <mergeCell ref="B11:J11"/>
    <mergeCell ref="B12:F12"/>
    <mergeCell ref="G12:H12"/>
    <mergeCell ref="I12:J12"/>
  </mergeCells>
  <dataValidations count="1">
    <dataValidation type="list" allowBlank="1" showInputMessage="1" showErrorMessage="1" sqref="J10" xr:uid="{11641972-DE5D-47C6-84BE-5851D5EFFC1E}">
      <formula1>"LUCRO REAL, LUCRO PRESUMIDO, SIMPLES"</formula1>
    </dataValidation>
  </dataValidations>
  <pageMargins left="0.51181102362204722" right="0.51181102362204722" top="1.6535433070866143" bottom="0.78740157480314965" header="0.31496062992125984" footer="0.31496062992125984"/>
  <pageSetup paperSize="9" scale="70" fitToWidth="2" fitToHeight="2" orientation="portrait" r:id="rId1"/>
  <rowBreaks count="1" manualBreakCount="1">
    <brk id="59" min="1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652F-9D9C-4946-85EC-52C7B23F995B}">
  <sheetPr>
    <tabColor rgb="FF00B0F0"/>
  </sheetPr>
  <dimension ref="A1:J26"/>
  <sheetViews>
    <sheetView topLeftCell="A10" zoomScale="160" zoomScaleNormal="160" workbookViewId="0">
      <selection activeCell="A14" sqref="A14:E14"/>
    </sheetView>
  </sheetViews>
  <sheetFormatPr defaultColWidth="12.7109375" defaultRowHeight="15" x14ac:dyDescent="0.25"/>
  <cols>
    <col min="1" max="1" width="12.5703125" style="16" bestFit="1" customWidth="1"/>
    <col min="2" max="2" width="53.5703125" style="24" bestFit="1" customWidth="1"/>
    <col min="3" max="3" width="29" style="20" bestFit="1" customWidth="1"/>
    <col min="4" max="4" width="24.140625" style="16" bestFit="1" customWidth="1"/>
    <col min="5" max="5" width="16.42578125" style="16" bestFit="1" customWidth="1"/>
    <col min="6" max="6" width="18.85546875" style="16" customWidth="1"/>
    <col min="7" max="8" width="12.7109375" style="16" hidden="1" customWidth="1"/>
    <col min="9" max="9" width="14.7109375" style="16" bestFit="1" customWidth="1"/>
    <col min="10" max="10" width="16.7109375" style="16" customWidth="1"/>
    <col min="11" max="11" width="13.5703125" style="16" bestFit="1" customWidth="1"/>
    <col min="12" max="16384" width="12.7109375" style="16"/>
  </cols>
  <sheetData>
    <row r="1" spans="1:10" x14ac:dyDescent="0.25">
      <c r="A1" s="303" t="s">
        <v>164</v>
      </c>
      <c r="B1" s="304"/>
      <c r="C1" s="304"/>
      <c r="D1" s="304"/>
      <c r="E1" s="304"/>
      <c r="F1" s="305"/>
      <c r="G1" s="13"/>
      <c r="H1" s="13"/>
      <c r="I1" s="13"/>
      <c r="J1" s="13"/>
    </row>
    <row r="2" spans="1:10" ht="21" x14ac:dyDescent="0.25">
      <c r="A2" s="303" t="s">
        <v>223</v>
      </c>
      <c r="B2" s="304"/>
      <c r="C2" s="304"/>
      <c r="D2" s="304"/>
      <c r="E2" s="304"/>
      <c r="F2" s="305"/>
      <c r="G2" s="56"/>
      <c r="H2" s="56"/>
      <c r="I2" s="17"/>
      <c r="J2" s="17"/>
    </row>
    <row r="3" spans="1:10" x14ac:dyDescent="0.25">
      <c r="A3" s="86" t="s">
        <v>138</v>
      </c>
      <c r="B3" s="86" t="s">
        <v>119</v>
      </c>
      <c r="C3" s="87" t="s">
        <v>139</v>
      </c>
      <c r="D3" s="86" t="s">
        <v>170</v>
      </c>
      <c r="E3" s="86" t="s">
        <v>140</v>
      </c>
      <c r="F3" s="86" t="s">
        <v>141</v>
      </c>
    </row>
    <row r="4" spans="1:10" x14ac:dyDescent="0.25">
      <c r="A4" s="88" t="s">
        <v>142</v>
      </c>
      <c r="B4" s="89" t="s">
        <v>143</v>
      </c>
      <c r="C4" s="90">
        <v>2</v>
      </c>
      <c r="D4" s="90">
        <v>3</v>
      </c>
      <c r="E4" s="91">
        <v>0</v>
      </c>
      <c r="F4" s="92">
        <f t="shared" ref="F4:F13" si="0">E4*D4</f>
        <v>0</v>
      </c>
    </row>
    <row r="5" spans="1:10" x14ac:dyDescent="0.25">
      <c r="A5" s="88" t="s">
        <v>144</v>
      </c>
      <c r="B5" s="89" t="s">
        <v>174</v>
      </c>
      <c r="C5" s="90">
        <v>2</v>
      </c>
      <c r="D5" s="90">
        <v>3</v>
      </c>
      <c r="E5" s="91">
        <v>0</v>
      </c>
      <c r="F5" s="92">
        <f t="shared" si="0"/>
        <v>0</v>
      </c>
    </row>
    <row r="6" spans="1:10" ht="30" x14ac:dyDescent="0.25">
      <c r="A6" s="88" t="s">
        <v>144</v>
      </c>
      <c r="B6" s="89" t="s">
        <v>175</v>
      </c>
      <c r="C6" s="90">
        <v>2</v>
      </c>
      <c r="D6" s="90">
        <v>3</v>
      </c>
      <c r="E6" s="91">
        <v>0</v>
      </c>
      <c r="F6" s="92">
        <f t="shared" si="0"/>
        <v>0</v>
      </c>
    </row>
    <row r="7" spans="1:10" x14ac:dyDescent="0.25">
      <c r="A7" s="88" t="s">
        <v>146</v>
      </c>
      <c r="B7" s="89" t="s">
        <v>147</v>
      </c>
      <c r="C7" s="90">
        <v>1</v>
      </c>
      <c r="D7" s="90">
        <v>2</v>
      </c>
      <c r="E7" s="91">
        <v>0</v>
      </c>
      <c r="F7" s="92">
        <f t="shared" si="0"/>
        <v>0</v>
      </c>
    </row>
    <row r="8" spans="1:10" x14ac:dyDescent="0.25">
      <c r="A8" s="88" t="s">
        <v>148</v>
      </c>
      <c r="B8" s="89" t="s">
        <v>176</v>
      </c>
      <c r="C8" s="90">
        <v>1</v>
      </c>
      <c r="D8" s="90">
        <v>2</v>
      </c>
      <c r="E8" s="91">
        <v>0</v>
      </c>
      <c r="F8" s="92">
        <f t="shared" si="0"/>
        <v>0</v>
      </c>
    </row>
    <row r="9" spans="1:10" x14ac:dyDescent="0.25">
      <c r="A9" s="88" t="s">
        <v>149</v>
      </c>
      <c r="B9" s="89" t="s">
        <v>150</v>
      </c>
      <c r="C9" s="90">
        <v>1</v>
      </c>
      <c r="D9" s="90">
        <v>2</v>
      </c>
      <c r="E9" s="91">
        <v>0</v>
      </c>
      <c r="F9" s="92">
        <f t="shared" si="0"/>
        <v>0</v>
      </c>
    </row>
    <row r="10" spans="1:10" ht="30" x14ac:dyDescent="0.25">
      <c r="A10" s="88" t="s">
        <v>177</v>
      </c>
      <c r="B10" s="89" t="s">
        <v>178</v>
      </c>
      <c r="C10" s="90">
        <v>1</v>
      </c>
      <c r="D10" s="90">
        <v>2</v>
      </c>
      <c r="E10" s="91">
        <v>0</v>
      </c>
      <c r="F10" s="92">
        <f t="shared" si="0"/>
        <v>0</v>
      </c>
    </row>
    <row r="11" spans="1:10" x14ac:dyDescent="0.25">
      <c r="A11" s="88" t="s">
        <v>179</v>
      </c>
      <c r="B11" s="89" t="s">
        <v>180</v>
      </c>
      <c r="C11" s="90">
        <v>1</v>
      </c>
      <c r="D11" s="90">
        <v>2</v>
      </c>
      <c r="E11" s="91">
        <v>0</v>
      </c>
      <c r="F11" s="92">
        <f t="shared" si="0"/>
        <v>0</v>
      </c>
    </row>
    <row r="12" spans="1:10" x14ac:dyDescent="0.25">
      <c r="A12" s="88" t="s">
        <v>181</v>
      </c>
      <c r="B12" s="89" t="s">
        <v>182</v>
      </c>
      <c r="C12" s="90">
        <v>1</v>
      </c>
      <c r="D12" s="90">
        <v>2</v>
      </c>
      <c r="E12" s="91">
        <v>0</v>
      </c>
      <c r="F12" s="92">
        <f t="shared" si="0"/>
        <v>0</v>
      </c>
    </row>
    <row r="13" spans="1:10" x14ac:dyDescent="0.25">
      <c r="A13" s="88" t="s">
        <v>183</v>
      </c>
      <c r="B13" s="89" t="s">
        <v>152</v>
      </c>
      <c r="C13" s="90">
        <v>1</v>
      </c>
      <c r="D13" s="90">
        <v>1</v>
      </c>
      <c r="E13" s="91">
        <v>0</v>
      </c>
      <c r="F13" s="92">
        <f t="shared" si="0"/>
        <v>0</v>
      </c>
    </row>
    <row r="14" spans="1:10" x14ac:dyDescent="0.25">
      <c r="A14" s="306" t="s">
        <v>153</v>
      </c>
      <c r="B14" s="306"/>
      <c r="C14" s="306"/>
      <c r="D14" s="306"/>
      <c r="E14" s="306"/>
      <c r="F14" s="144">
        <f>SUM(F4:F13)</f>
        <v>0</v>
      </c>
    </row>
    <row r="15" spans="1:10" x14ac:dyDescent="0.25">
      <c r="A15" s="306" t="s">
        <v>154</v>
      </c>
      <c r="B15" s="306"/>
      <c r="C15" s="306"/>
      <c r="D15" s="306"/>
      <c r="E15" s="306"/>
      <c r="F15" s="144">
        <f>F14/12</f>
        <v>0</v>
      </c>
    </row>
    <row r="17" spans="1:9" x14ac:dyDescent="0.25">
      <c r="A17" s="302" t="s">
        <v>117</v>
      </c>
      <c r="B17" s="302"/>
      <c r="C17" s="302"/>
      <c r="D17" s="302"/>
      <c r="E17" s="302"/>
      <c r="F17" s="302"/>
      <c r="G17" s="302"/>
      <c r="H17" s="302"/>
      <c r="I17" s="302"/>
    </row>
    <row r="18" spans="1:9" ht="30" x14ac:dyDescent="0.25">
      <c r="A18" s="145" t="s">
        <v>94</v>
      </c>
      <c r="B18" s="145" t="s">
        <v>103</v>
      </c>
      <c r="C18" s="145" t="s">
        <v>114</v>
      </c>
      <c r="D18" s="145" t="s">
        <v>115</v>
      </c>
      <c r="E18" s="145" t="s">
        <v>116</v>
      </c>
      <c r="F18" s="145" t="s">
        <v>111</v>
      </c>
      <c r="G18" s="145" t="s">
        <v>104</v>
      </c>
      <c r="H18" s="146"/>
      <c r="I18" s="145" t="s">
        <v>104</v>
      </c>
    </row>
    <row r="19" spans="1:9" x14ac:dyDescent="0.25">
      <c r="A19" s="23">
        <v>1</v>
      </c>
      <c r="B19" s="55" t="s">
        <v>234</v>
      </c>
      <c r="C19" s="93">
        <v>1</v>
      </c>
      <c r="D19" s="63">
        <v>0</v>
      </c>
      <c r="E19" s="94">
        <f>C19*D19</f>
        <v>0</v>
      </c>
      <c r="F19" s="95">
        <v>60</v>
      </c>
      <c r="G19" s="94">
        <f>E19/F19</f>
        <v>0</v>
      </c>
      <c r="H19" s="21"/>
      <c r="I19" s="94">
        <f>E19/F19</f>
        <v>0</v>
      </c>
    </row>
    <row r="20" spans="1:9" x14ac:dyDescent="0.25">
      <c r="A20" s="23">
        <v>2</v>
      </c>
      <c r="B20" s="55" t="s">
        <v>155</v>
      </c>
      <c r="C20" s="14">
        <v>4</v>
      </c>
      <c r="D20" s="63">
        <v>0</v>
      </c>
      <c r="E20" s="94">
        <f t="shared" ref="E20:E23" si="1">C20*D20</f>
        <v>0</v>
      </c>
      <c r="F20" s="95">
        <v>60</v>
      </c>
      <c r="G20" s="94">
        <f t="shared" ref="G20:G23" si="2">E20/F20</f>
        <v>0</v>
      </c>
      <c r="H20" s="21"/>
      <c r="I20" s="94">
        <f t="shared" ref="I20:I23" si="3">E20/F20</f>
        <v>0</v>
      </c>
    </row>
    <row r="21" spans="1:9" x14ac:dyDescent="0.25">
      <c r="A21" s="23">
        <v>3</v>
      </c>
      <c r="B21" s="55" t="s">
        <v>160</v>
      </c>
      <c r="C21" s="14">
        <v>1</v>
      </c>
      <c r="D21" s="63">
        <v>0</v>
      </c>
      <c r="E21" s="94">
        <f t="shared" si="1"/>
        <v>0</v>
      </c>
      <c r="F21" s="95">
        <v>12</v>
      </c>
      <c r="G21" s="94">
        <f t="shared" si="2"/>
        <v>0</v>
      </c>
      <c r="H21" s="21"/>
      <c r="I21" s="94">
        <f t="shared" si="3"/>
        <v>0</v>
      </c>
    </row>
    <row r="22" spans="1:9" x14ac:dyDescent="0.25">
      <c r="A22" s="23">
        <v>4</v>
      </c>
      <c r="B22" s="55" t="s">
        <v>161</v>
      </c>
      <c r="C22" s="14">
        <v>1</v>
      </c>
      <c r="D22" s="63">
        <v>0</v>
      </c>
      <c r="E22" s="94">
        <f t="shared" si="1"/>
        <v>0</v>
      </c>
      <c r="F22" s="95">
        <v>12</v>
      </c>
      <c r="G22" s="94">
        <f t="shared" si="2"/>
        <v>0</v>
      </c>
      <c r="H22" s="21"/>
      <c r="I22" s="94">
        <f t="shared" si="3"/>
        <v>0</v>
      </c>
    </row>
    <row r="23" spans="1:9" x14ac:dyDescent="0.25">
      <c r="A23" s="23">
        <v>5</v>
      </c>
      <c r="B23" s="55" t="s">
        <v>184</v>
      </c>
      <c r="C23" s="14">
        <v>1</v>
      </c>
      <c r="D23" s="63">
        <v>0</v>
      </c>
      <c r="E23" s="94">
        <f t="shared" si="1"/>
        <v>0</v>
      </c>
      <c r="F23" s="95">
        <v>60</v>
      </c>
      <c r="G23" s="94">
        <f t="shared" si="2"/>
        <v>0</v>
      </c>
      <c r="H23" s="21"/>
      <c r="I23" s="94">
        <f t="shared" si="3"/>
        <v>0</v>
      </c>
    </row>
    <row r="24" spans="1:9" ht="15.75" x14ac:dyDescent="0.25">
      <c r="A24" s="307"/>
      <c r="B24" s="308"/>
      <c r="C24" s="308"/>
      <c r="D24" s="309"/>
      <c r="E24" s="150">
        <f>SUM(E19:E23)</f>
        <v>0</v>
      </c>
      <c r="F24" s="152"/>
      <c r="G24" s="150">
        <f>SUM(G19:G23)</f>
        <v>0</v>
      </c>
      <c r="H24" s="148"/>
      <c r="I24" s="151">
        <f>SUM(I19:I23)</f>
        <v>0</v>
      </c>
    </row>
    <row r="25" spans="1:9" ht="15.75" x14ac:dyDescent="0.25">
      <c r="A25" s="307" t="s">
        <v>105</v>
      </c>
      <c r="B25" s="308"/>
      <c r="C25" s="308"/>
      <c r="D25" s="308"/>
      <c r="E25" s="308"/>
      <c r="F25" s="309"/>
      <c r="G25" s="147">
        <v>0</v>
      </c>
      <c r="H25" s="148">
        <v>0</v>
      </c>
      <c r="I25" s="149">
        <f>'Resumo '!G9</f>
        <v>2</v>
      </c>
    </row>
    <row r="26" spans="1:9" ht="15.75" x14ac:dyDescent="0.25">
      <c r="A26" s="307" t="s">
        <v>167</v>
      </c>
      <c r="B26" s="308"/>
      <c r="C26" s="308"/>
      <c r="D26" s="308"/>
      <c r="E26" s="308"/>
      <c r="F26" s="309"/>
      <c r="G26" s="150" t="e">
        <f>G24/G25</f>
        <v>#DIV/0!</v>
      </c>
      <c r="H26" s="148"/>
      <c r="I26" s="151">
        <f>I24/I25</f>
        <v>0</v>
      </c>
    </row>
  </sheetData>
  <mergeCells count="8">
    <mergeCell ref="A25:F25"/>
    <mergeCell ref="A26:F26"/>
    <mergeCell ref="A24:D24"/>
    <mergeCell ref="A1:F1"/>
    <mergeCell ref="A2:F2"/>
    <mergeCell ref="A14:E14"/>
    <mergeCell ref="A15:E15"/>
    <mergeCell ref="A17:I17"/>
  </mergeCells>
  <dataValidations count="2">
    <dataValidation allowBlank="1" showInputMessage="1" showErrorMessage="1" promptTitle="ORIENTAÇÃO DE PREENCHIMENTO" prompt="Relacione aqui os profissionais que utilizarão os EPI's relacionados." sqref="A2:F2" xr:uid="{D8B7E156-44CA-42A3-9FAA-F15BA884CE70}"/>
    <dataValidation operator="lessThanOrEqual" allowBlank="1" showInputMessage="1" showErrorMessage="1" errorTitle="ORIENTAÇÃO DE PREENCHIMENTO" error="O custo unitário não pode ser superior ao estimado." promptTitle="ORIENTAÇÃO DE PREENCHIMENTO" prompt="O custo unitário não pode ser superior ao estimado." sqref="E4:E13" xr:uid="{F6D0A2DA-0A14-4BEC-9B23-0FDD8C8FA8BF}"/>
  </dataValidations>
  <pageMargins left="0.51181102362204722" right="0.51181102362204722" top="1.6535433070866143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Resumo </vt:lpstr>
      <vt:lpstr>ITEM 1 - DIURNO SPU</vt:lpstr>
      <vt:lpstr>ITEM 2 - NOTURNO SPU</vt:lpstr>
      <vt:lpstr>Unif. e EquiP. Itens 1 e 2</vt:lpstr>
      <vt:lpstr>ITEM 3 - DIURNO CGU</vt:lpstr>
      <vt:lpstr>ITEM 4 - NOTURNO CGU</vt:lpstr>
      <vt:lpstr>Unif. e EquiP. Itens 3 e 4</vt:lpstr>
      <vt:lpstr>ITEM 5 - DIURNO SRTB</vt:lpstr>
      <vt:lpstr>ITEM 6 - NOTURNO SRTB</vt:lpstr>
      <vt:lpstr>Unif. e EquiP. Itens 5 e 6</vt:lpstr>
      <vt:lpstr>'ITEM 1 - DIURNO SPU'!Area_de_impressao</vt:lpstr>
      <vt:lpstr>'ITEM 2 - NOTURNO SPU'!Area_de_impressao</vt:lpstr>
      <vt:lpstr>'ITEM 3 - DIURNO CGU'!Area_de_impressao</vt:lpstr>
      <vt:lpstr>'ITEM 4 - NOTURNO CGU'!Area_de_impressao</vt:lpstr>
      <vt:lpstr>'ITEM 5 - DIURNO SRTB'!Area_de_impressao</vt:lpstr>
      <vt:lpstr>'ITEM 6 - NOTURNO SRTB'!Area_de_impressao</vt:lpstr>
      <vt:lpstr>'Resumo '!Area_de_impressao</vt:lpstr>
      <vt:lpstr>'Unif. e EquiP. Itens 1 e 2'!Area_de_impressao</vt:lpstr>
      <vt:lpstr>'Unif. e EquiP. Itens 3 e 4'!Area_de_impressao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EPC</dc:creator>
  <cp:lastModifiedBy>Sender S. Melo Saturnilho</cp:lastModifiedBy>
  <cp:lastPrinted>2026-06-30T14:18:33Z</cp:lastPrinted>
  <dcterms:created xsi:type="dcterms:W3CDTF">2020-04-03T17:25:33Z</dcterms:created>
  <dcterms:modified xsi:type="dcterms:W3CDTF">2026-07-07T16:19:02Z</dcterms:modified>
</cp:coreProperties>
</file>